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LE FITRI\02. BAHAN 2020\06. PERMINTAAN SAKIP ORGANISASI\11. DOKUMEN LKJIP TRIWULAN I, II, III, IV\"/>
    </mc:Choice>
  </mc:AlternateContent>
  <bookViews>
    <workbookView xWindow="0" yWindow="0" windowWidth="20490" windowHeight="7755"/>
  </bookViews>
  <sheets>
    <sheet name="EDIT FITRI" sheetId="2" r:id="rId1"/>
    <sheet name="Sheet1" sheetId="1" r:id="rId2"/>
  </sheets>
  <definedNames>
    <definedName name="_xlnm.Print_Area" localSheetId="0">'EDIT FITRI'!$B$1:$AG$79</definedName>
    <definedName name="_xlnm.Print_Titles" localSheetId="0">'EDIT FITRI'!$6:$7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6" i="2" l="1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L17" i="2" l="1"/>
  <c r="W66" i="2"/>
  <c r="V66" i="2"/>
  <c r="S66" i="2"/>
  <c r="T66" i="2" s="1"/>
  <c r="L66" i="2"/>
  <c r="W65" i="2"/>
  <c r="X65" i="2" s="1"/>
  <c r="S65" i="2"/>
  <c r="T65" i="2" s="1"/>
  <c r="L65" i="2"/>
  <c r="V64" i="2"/>
  <c r="U64" i="2"/>
  <c r="R64" i="2"/>
  <c r="Q64" i="2"/>
  <c r="O64" i="2"/>
  <c r="N64" i="2"/>
  <c r="M64" i="2"/>
  <c r="K64" i="2"/>
  <c r="J64" i="2"/>
  <c r="H64" i="2"/>
  <c r="G64" i="2"/>
  <c r="F64" i="2"/>
  <c r="E64" i="2"/>
  <c r="V63" i="2"/>
  <c r="X63" i="2" s="1"/>
  <c r="T63" i="2"/>
  <c r="L63" i="2"/>
  <c r="W62" i="2"/>
  <c r="V62" i="2"/>
  <c r="T62" i="2"/>
  <c r="L62" i="2"/>
  <c r="W61" i="2"/>
  <c r="W60" i="2" s="1"/>
  <c r="V61" i="2"/>
  <c r="X61" i="2" s="1"/>
  <c r="T61" i="2"/>
  <c r="L61" i="2"/>
  <c r="U60" i="2"/>
  <c r="S60" i="2"/>
  <c r="R60" i="2"/>
  <c r="Q60" i="2"/>
  <c r="O60" i="2"/>
  <c r="N60" i="2"/>
  <c r="M60" i="2"/>
  <c r="K60" i="2"/>
  <c r="J60" i="2"/>
  <c r="I60" i="2"/>
  <c r="L60" i="2" s="1"/>
  <c r="H60" i="2"/>
  <c r="G60" i="2"/>
  <c r="F60" i="2"/>
  <c r="E60" i="2"/>
  <c r="X59" i="2"/>
  <c r="L59" i="2"/>
  <c r="Y59" i="2" s="1"/>
  <c r="Z59" i="2" s="1"/>
  <c r="X58" i="2"/>
  <c r="T59" i="2"/>
  <c r="L58" i="2"/>
  <c r="W57" i="2"/>
  <c r="V57" i="2"/>
  <c r="U57" i="2"/>
  <c r="T58" i="2"/>
  <c r="K57" i="2"/>
  <c r="J57" i="2"/>
  <c r="H57" i="2"/>
  <c r="G57" i="2"/>
  <c r="F57" i="2"/>
  <c r="E57" i="2"/>
  <c r="X56" i="2"/>
  <c r="S57" i="2"/>
  <c r="R57" i="2"/>
  <c r="Q57" i="2"/>
  <c r="O57" i="2"/>
  <c r="N57" i="2"/>
  <c r="M57" i="2"/>
  <c r="L56" i="2"/>
  <c r="X55" i="2"/>
  <c r="T56" i="2"/>
  <c r="L55" i="2"/>
  <c r="W54" i="2"/>
  <c r="W50" i="2" s="1"/>
  <c r="T55" i="2"/>
  <c r="L54" i="2"/>
  <c r="X53" i="2"/>
  <c r="T54" i="2"/>
  <c r="L53" i="2"/>
  <c r="X52" i="2"/>
  <c r="S53" i="2"/>
  <c r="S50" i="2" s="1"/>
  <c r="L52" i="2"/>
  <c r="X51" i="2"/>
  <c r="T52" i="2"/>
  <c r="L51" i="2"/>
  <c r="V50" i="2"/>
  <c r="U50" i="2"/>
  <c r="T51" i="2"/>
  <c r="K50" i="2"/>
  <c r="J50" i="2"/>
  <c r="I50" i="2"/>
  <c r="H50" i="2"/>
  <c r="G50" i="2"/>
  <c r="F50" i="2"/>
  <c r="E50" i="2"/>
  <c r="X49" i="2"/>
  <c r="R50" i="2"/>
  <c r="Q50" i="2"/>
  <c r="O50" i="2"/>
  <c r="N50" i="2"/>
  <c r="M50" i="2"/>
  <c r="L49" i="2"/>
  <c r="X48" i="2"/>
  <c r="T49" i="2"/>
  <c r="L48" i="2"/>
  <c r="X47" i="2"/>
  <c r="W47" i="2"/>
  <c r="T48" i="2"/>
  <c r="L47" i="2"/>
  <c r="W46" i="2"/>
  <c r="X46" i="2" s="1"/>
  <c r="T47" i="2"/>
  <c r="L46" i="2"/>
  <c r="X45" i="2"/>
  <c r="T46" i="2"/>
  <c r="L45" i="2"/>
  <c r="V44" i="2"/>
  <c r="U44" i="2"/>
  <c r="T45" i="2"/>
  <c r="K44" i="2"/>
  <c r="J44" i="2"/>
  <c r="I44" i="2"/>
  <c r="H44" i="2"/>
  <c r="G44" i="2"/>
  <c r="F44" i="2"/>
  <c r="E44" i="2"/>
  <c r="X43" i="2"/>
  <c r="S44" i="2"/>
  <c r="R44" i="2"/>
  <c r="Q44" i="2"/>
  <c r="O44" i="2"/>
  <c r="N44" i="2"/>
  <c r="M44" i="2"/>
  <c r="L43" i="2"/>
  <c r="X42" i="2"/>
  <c r="T43" i="2"/>
  <c r="L42" i="2"/>
  <c r="X41" i="2"/>
  <c r="T42" i="2"/>
  <c r="L41" i="2"/>
  <c r="X40" i="2"/>
  <c r="T41" i="2"/>
  <c r="L40" i="2"/>
  <c r="X39" i="2"/>
  <c r="T40" i="2"/>
  <c r="L39" i="2"/>
  <c r="X38" i="2"/>
  <c r="T39" i="2"/>
  <c r="L38" i="2"/>
  <c r="X37" i="2"/>
  <c r="T38" i="2"/>
  <c r="L37" i="2"/>
  <c r="X36" i="2"/>
  <c r="T37" i="2"/>
  <c r="L36" i="2"/>
  <c r="X35" i="2"/>
  <c r="T36" i="2"/>
  <c r="L35" i="2"/>
  <c r="W34" i="2"/>
  <c r="V34" i="2"/>
  <c r="U34" i="2"/>
  <c r="X34" i="2" s="1"/>
  <c r="Q35" i="2"/>
  <c r="T35" i="2" s="1"/>
  <c r="K34" i="2"/>
  <c r="J34" i="2"/>
  <c r="I34" i="2"/>
  <c r="L34" i="2" s="1"/>
  <c r="H34" i="2"/>
  <c r="G34" i="2"/>
  <c r="F34" i="2"/>
  <c r="E34" i="2"/>
  <c r="X33" i="2"/>
  <c r="W33" i="2"/>
  <c r="S34" i="2"/>
  <c r="R34" i="2"/>
  <c r="Q34" i="2"/>
  <c r="T34" i="2" s="1"/>
  <c r="O34" i="2"/>
  <c r="N34" i="2"/>
  <c r="M34" i="2"/>
  <c r="L33" i="2"/>
  <c r="W32" i="2"/>
  <c r="V32" i="2"/>
  <c r="U32" i="2"/>
  <c r="X32" i="2" s="1"/>
  <c r="T33" i="2"/>
  <c r="K32" i="2"/>
  <c r="L32" i="2" s="1"/>
  <c r="H32" i="2"/>
  <c r="E32" i="2"/>
  <c r="X31" i="2"/>
  <c r="S32" i="2"/>
  <c r="R32" i="2"/>
  <c r="Q32" i="2"/>
  <c r="O32" i="2"/>
  <c r="M32" i="2"/>
  <c r="L31" i="2"/>
  <c r="X30" i="2"/>
  <c r="T30" i="2"/>
  <c r="L30" i="2"/>
  <c r="W29" i="2"/>
  <c r="V29" i="2"/>
  <c r="U29" i="2"/>
  <c r="T29" i="2"/>
  <c r="K29" i="2"/>
  <c r="L29" i="2" s="1"/>
  <c r="H29" i="2"/>
  <c r="E29" i="2"/>
  <c r="W28" i="2"/>
  <c r="X28" i="2" s="1"/>
  <c r="S28" i="2"/>
  <c r="R28" i="2"/>
  <c r="Q28" i="2"/>
  <c r="O29" i="2"/>
  <c r="N29" i="2"/>
  <c r="M29" i="2"/>
  <c r="L28" i="2"/>
  <c r="X27" i="2"/>
  <c r="T27" i="2"/>
  <c r="L27" i="2"/>
  <c r="X26" i="2"/>
  <c r="T26" i="2"/>
  <c r="L26" i="2"/>
  <c r="X25" i="2"/>
  <c r="Y25" i="2" s="1"/>
  <c r="Z25" i="2" s="1"/>
  <c r="T25" i="2"/>
  <c r="L25" i="2"/>
  <c r="W24" i="2"/>
  <c r="X24" i="2" s="1"/>
  <c r="I23" i="2" s="1"/>
  <c r="L23" i="2" s="1"/>
  <c r="T24" i="2"/>
  <c r="L24" i="2"/>
  <c r="W23" i="2"/>
  <c r="V23" i="2"/>
  <c r="U23" i="2"/>
  <c r="S23" i="2"/>
  <c r="R23" i="2"/>
  <c r="Q23" i="2"/>
  <c r="T23" i="2" s="1"/>
  <c r="O23" i="2"/>
  <c r="N23" i="2"/>
  <c r="M23" i="2"/>
  <c r="K23" i="2"/>
  <c r="J23" i="2"/>
  <c r="H23" i="2"/>
  <c r="G23" i="2"/>
  <c r="F23" i="2"/>
  <c r="E23" i="2"/>
  <c r="W22" i="2"/>
  <c r="W12" i="2" s="1"/>
  <c r="T22" i="2"/>
  <c r="L22" i="2"/>
  <c r="W21" i="2"/>
  <c r="V21" i="2"/>
  <c r="X21" i="2" s="1"/>
  <c r="Y21" i="2" s="1"/>
  <c r="Z21" i="2" s="1"/>
  <c r="T21" i="2"/>
  <c r="L21" i="2"/>
  <c r="X20" i="2"/>
  <c r="Y20" i="2" s="1"/>
  <c r="Z20" i="2" s="1"/>
  <c r="T20" i="2"/>
  <c r="L20" i="2"/>
  <c r="X19" i="2"/>
  <c r="T19" i="2"/>
  <c r="L19" i="2"/>
  <c r="X18" i="2"/>
  <c r="Y18" i="2" s="1"/>
  <c r="Z18" i="2" s="1"/>
  <c r="T18" i="2"/>
  <c r="L18" i="2"/>
  <c r="X17" i="2"/>
  <c r="Y17" i="2" s="1"/>
  <c r="Z17" i="2" s="1"/>
  <c r="T17" i="2"/>
  <c r="X16" i="2"/>
  <c r="Y16" i="2" s="1"/>
  <c r="Z16" i="2" s="1"/>
  <c r="T16" i="2"/>
  <c r="L16" i="2"/>
  <c r="X15" i="2"/>
  <c r="Y15" i="2" s="1"/>
  <c r="Z15" i="2" s="1"/>
  <c r="T15" i="2"/>
  <c r="L15" i="2"/>
  <c r="X14" i="2"/>
  <c r="Y14" i="2" s="1"/>
  <c r="Z14" i="2" s="1"/>
  <c r="T14" i="2"/>
  <c r="L14" i="2"/>
  <c r="X13" i="2"/>
  <c r="Y13" i="2" s="1"/>
  <c r="T13" i="2"/>
  <c r="L13" i="2"/>
  <c r="V12" i="2"/>
  <c r="U12" i="2"/>
  <c r="S12" i="2"/>
  <c r="R12" i="2"/>
  <c r="T12" i="2" s="1"/>
  <c r="Q12" i="2"/>
  <c r="O12" i="2"/>
  <c r="N12" i="2"/>
  <c r="M12" i="2"/>
  <c r="K12" i="2"/>
  <c r="J12" i="2"/>
  <c r="I12" i="2"/>
  <c r="L12" i="2" s="1"/>
  <c r="H12" i="2"/>
  <c r="G12" i="2"/>
  <c r="F12" i="2"/>
  <c r="E12" i="2"/>
  <c r="X11" i="2"/>
  <c r="T11" i="2"/>
  <c r="L11" i="2"/>
  <c r="W10" i="2"/>
  <c r="X10" i="2" s="1"/>
  <c r="Y10" i="2" s="1"/>
  <c r="Z10" i="2" s="1"/>
  <c r="S10" i="2"/>
  <c r="T10" i="2" s="1"/>
  <c r="L10" i="2"/>
  <c r="W9" i="2"/>
  <c r="V9" i="2"/>
  <c r="U9" i="2"/>
  <c r="S9" i="2"/>
  <c r="R9" i="2"/>
  <c r="Q9" i="2"/>
  <c r="O9" i="2"/>
  <c r="M9" i="2"/>
  <c r="K9" i="2"/>
  <c r="J9" i="2"/>
  <c r="I9" i="2"/>
  <c r="H9" i="2"/>
  <c r="G9" i="2"/>
  <c r="F9" i="2"/>
  <c r="E9" i="2"/>
  <c r="P29" i="2" l="1"/>
  <c r="T32" i="2"/>
  <c r="T60" i="2"/>
  <c r="Y61" i="2" s="1"/>
  <c r="Z61" i="2" s="1"/>
  <c r="L44" i="2"/>
  <c r="T50" i="2"/>
  <c r="L50" i="2"/>
  <c r="X50" i="2"/>
  <c r="T57" i="2"/>
  <c r="L57" i="2"/>
  <c r="L9" i="2"/>
  <c r="T44" i="2"/>
  <c r="X9" i="2"/>
  <c r="X12" i="2"/>
  <c r="T28" i="2"/>
  <c r="Y28" i="2" s="1"/>
  <c r="Z28" i="2" s="1"/>
  <c r="X29" i="2"/>
  <c r="X57" i="2"/>
  <c r="Q67" i="2"/>
  <c r="R67" i="2"/>
  <c r="K67" i="2"/>
  <c r="V60" i="2"/>
  <c r="V67" i="2" s="1"/>
  <c r="X62" i="2"/>
  <c r="W44" i="2"/>
  <c r="X44" i="2" s="1"/>
  <c r="J67" i="2"/>
  <c r="W64" i="2"/>
  <c r="T9" i="2"/>
  <c r="Y9" i="2" s="1"/>
  <c r="Z9" i="2" s="1"/>
  <c r="Y58" i="2"/>
  <c r="Z58" i="2" s="1"/>
  <c r="X23" i="2"/>
  <c r="Y35" i="2"/>
  <c r="Z35" i="2" s="1"/>
  <c r="Y39" i="2"/>
  <c r="Z39" i="2" s="1"/>
  <c r="Y43" i="2"/>
  <c r="Z43" i="2" s="1"/>
  <c r="N67" i="2"/>
  <c r="H67" i="2"/>
  <c r="Y31" i="2"/>
  <c r="Z31" i="2" s="1"/>
  <c r="Y33" i="2"/>
  <c r="Y56" i="2"/>
  <c r="Z56" i="2" s="1"/>
  <c r="E67" i="2"/>
  <c r="O67" i="2"/>
  <c r="Y30" i="2"/>
  <c r="Z30" i="2" s="1"/>
  <c r="Y48" i="2"/>
  <c r="Z48" i="2" s="1"/>
  <c r="Y55" i="2"/>
  <c r="Z55" i="2" s="1"/>
  <c r="Y37" i="2"/>
  <c r="Z37" i="2" s="1"/>
  <c r="Y41" i="2"/>
  <c r="Z41" i="2" s="1"/>
  <c r="Y46" i="2"/>
  <c r="Z46" i="2" s="1"/>
  <c r="Y63" i="2"/>
  <c r="Z63" i="2" s="1"/>
  <c r="Y27" i="2"/>
  <c r="Z27" i="2" s="1"/>
  <c r="Y38" i="2"/>
  <c r="Z38" i="2" s="1"/>
  <c r="Y42" i="2"/>
  <c r="Z42" i="2" s="1"/>
  <c r="Y47" i="2"/>
  <c r="Z47" i="2" s="1"/>
  <c r="Y36" i="2"/>
  <c r="Z36" i="2" s="1"/>
  <c r="Y40" i="2"/>
  <c r="Z40" i="2" s="1"/>
  <c r="Y19" i="2"/>
  <c r="Z19" i="2" s="1"/>
  <c r="Y26" i="2"/>
  <c r="Z26" i="2" s="1"/>
  <c r="Y45" i="2"/>
  <c r="Z45" i="2" s="1"/>
  <c r="Y51" i="2"/>
  <c r="Z51" i="2" s="1"/>
  <c r="Y53" i="2"/>
  <c r="Z53" i="2" s="1"/>
  <c r="Y62" i="2"/>
  <c r="Z62" i="2" s="1"/>
  <c r="I67" i="2"/>
  <c r="Y54" i="2"/>
  <c r="Z54" i="2" s="1"/>
  <c r="Z13" i="2"/>
  <c r="X64" i="2"/>
  <c r="Y24" i="2"/>
  <c r="Y49" i="2"/>
  <c r="Z49" i="2" s="1"/>
  <c r="X54" i="2"/>
  <c r="X66" i="2"/>
  <c r="Y66" i="2" s="1"/>
  <c r="U67" i="2"/>
  <c r="T53" i="2"/>
  <c r="Y52" i="2" s="1"/>
  <c r="S64" i="2"/>
  <c r="S67" i="2" s="1"/>
  <c r="T67" i="2" s="1"/>
  <c r="X22" i="2"/>
  <c r="Y22" i="2" s="1"/>
  <c r="Z22" i="2" s="1"/>
  <c r="M67" i="2"/>
  <c r="L64" i="2"/>
  <c r="P67" i="2" l="1"/>
  <c r="L67" i="2"/>
  <c r="Y65" i="2"/>
  <c r="Z65" i="2" s="1"/>
  <c r="Y57" i="2"/>
  <c r="Z57" i="2" s="1"/>
  <c r="Y60" i="2"/>
  <c r="Z60" i="2" s="1"/>
  <c r="W67" i="2"/>
  <c r="X60" i="2"/>
  <c r="Y29" i="2"/>
  <c r="Z29" i="2" s="1"/>
  <c r="Y44" i="2"/>
  <c r="Z44" i="2" s="1"/>
  <c r="Y34" i="2"/>
  <c r="Z34" i="2" s="1"/>
  <c r="Z66" i="2"/>
  <c r="Y64" i="2"/>
  <c r="Z52" i="2"/>
  <c r="Y50" i="2"/>
  <c r="Z50" i="2" s="1"/>
  <c r="X67" i="2"/>
  <c r="Y12" i="2"/>
  <c r="Z12" i="2" s="1"/>
  <c r="T64" i="2"/>
  <c r="Z33" i="2"/>
  <c r="Y32" i="2"/>
  <c r="Z32" i="2" s="1"/>
  <c r="Z24" i="2"/>
  <c r="Y23" i="2"/>
  <c r="Z23" i="2" s="1"/>
  <c r="Y67" i="2" l="1"/>
  <c r="Z67" i="2" s="1"/>
  <c r="Z64" i="2"/>
</calcChain>
</file>

<file path=xl/sharedStrings.xml><?xml version="1.0" encoding="utf-8"?>
<sst xmlns="http://schemas.openxmlformats.org/spreadsheetml/2006/main" count="178" uniqueCount="153">
  <si>
    <t>LAPORAN REALISASI KEUANGAN DAN KEMAJUAN FISIK PELAKSANAAN PROGRAM KEGIATAN</t>
  </si>
  <si>
    <t>DOKUMEN PELAKSANAAN ANGGARAN (DPA) SKPD DANA APBD TAHUN ANGGARAN 2019 KABUPATEN PASURUAN</t>
  </si>
  <si>
    <t>UNIT KERJA : BAPPEDA</t>
  </si>
  <si>
    <t>NO</t>
  </si>
  <si>
    <t>KODE REKENING</t>
  </si>
  <si>
    <t xml:space="preserve">URAIAN KEGIATAN </t>
  </si>
  <si>
    <t>BIAYA DPA</t>
  </si>
  <si>
    <t xml:space="preserve">BIAYA PELAKSANAAN / KONTRAK </t>
  </si>
  <si>
    <t xml:space="preserve">SISA BIAYA PELAKSANAAN </t>
  </si>
  <si>
    <t>REALISASI BULAN LALU (KOMULATIF)</t>
  </si>
  <si>
    <t>REALISASI BULAN INI JANUARI</t>
  </si>
  <si>
    <t>REALISASI BULAN INI FEBRUARI</t>
  </si>
  <si>
    <t>REALISASI BULAN INI MARET</t>
  </si>
  <si>
    <t>AKUMULASI TRIWULAN I</t>
  </si>
  <si>
    <t xml:space="preserve">REALISASI BULAN INI APRIL </t>
  </si>
  <si>
    <t>REALISASI BULAN INI MEI</t>
  </si>
  <si>
    <t>REALISASI BULAN INI JUNI</t>
  </si>
  <si>
    <t>AKUMULASI TRIWULAN II</t>
  </si>
  <si>
    <t>REALISASI BULAN INI JULI</t>
  </si>
  <si>
    <t>REALISASI BULAN INI AGUSTUS</t>
  </si>
  <si>
    <t>REALISASI BULAN INI SEPTEMBER</t>
  </si>
  <si>
    <t>AKUMULSAI TRIWULAN III</t>
  </si>
  <si>
    <t>REALISASI BULAN INI OKTOBER</t>
  </si>
  <si>
    <t>REALISASI BULAN INI NOVEMBER</t>
  </si>
  <si>
    <t>REALISASI BULAN INI DESEMBER</t>
  </si>
  <si>
    <t>AKUMULASI TRIWULAN IV</t>
  </si>
  <si>
    <t>REALISASI S/D BULAN INI</t>
  </si>
  <si>
    <t>SISA YANG HARUS DIBAYAR</t>
  </si>
  <si>
    <t>PELAKSANA</t>
  </si>
  <si>
    <t>WAKTU PELAKSANAAN</t>
  </si>
  <si>
    <t>Pelaksanaan Fisik</t>
  </si>
  <si>
    <t>(Rp)</t>
  </si>
  <si>
    <t>(%)</t>
  </si>
  <si>
    <t>MULAI</t>
  </si>
  <si>
    <t>SELESAI</t>
  </si>
  <si>
    <t>Target</t>
  </si>
  <si>
    <t>Realisasi</t>
  </si>
  <si>
    <t>5.1</t>
  </si>
  <si>
    <t>BELANJA TIDAK LANGSUNG</t>
  </si>
  <si>
    <t>5.1.00.00.1.01</t>
  </si>
  <si>
    <t>Belanja Gaji Dan Tunjangan</t>
  </si>
  <si>
    <t>5.2</t>
  </si>
  <si>
    <t>BELANJA LANGSUNG</t>
  </si>
  <si>
    <t>5.2.01</t>
  </si>
  <si>
    <t>PROGAM PELAYANAN ADMINISTRASI PERKANTORAN</t>
  </si>
  <si>
    <t xml:space="preserve"> 5.2.01</t>
  </si>
  <si>
    <t>Penyediaan Jasa Komunikasi, Sumber Daya Air dan Listrik</t>
  </si>
  <si>
    <t>5.2.01.07</t>
  </si>
  <si>
    <t>Penyediaan Jasa Administrasi Keuangan</t>
  </si>
  <si>
    <t>5.2.01.08</t>
  </si>
  <si>
    <t>Penyediaan Jasa Kebersihan Kantor</t>
  </si>
  <si>
    <t>-</t>
  </si>
  <si>
    <t>5.2.01.10</t>
  </si>
  <si>
    <t>Penyediaan Alat Tulis Kantor</t>
  </si>
  <si>
    <t>5.2.01.11</t>
  </si>
  <si>
    <t>Penyediaan Barang Cetakan dan Pengandaan</t>
  </si>
  <si>
    <t>5.2.01.15</t>
  </si>
  <si>
    <t>Penyediaan Bahan Bacaan dan Peraturan Perundang-Undangan</t>
  </si>
  <si>
    <t>5.2.01.17</t>
  </si>
  <si>
    <t>Penyediaan Makanan dan Minuman</t>
  </si>
  <si>
    <t>5.2.01.18</t>
  </si>
  <si>
    <t>Rapat-rapat Koordinasi dan Konsultasi Ke Luar Daerah</t>
  </si>
  <si>
    <t>5.2.01.19</t>
  </si>
  <si>
    <t>Penyedia Jasa Perkantoran</t>
  </si>
  <si>
    <t>5.2.01.21</t>
  </si>
  <si>
    <t>Pengelolaan dan Manajemen Arsip</t>
  </si>
  <si>
    <t>5.2.02</t>
  </si>
  <si>
    <t>PROGRAM PENINGKATAN SARANA DAN PRASARANA APARATUR</t>
  </si>
  <si>
    <t>5.2.02.11</t>
  </si>
  <si>
    <t>Pengadaan Peralatan Kantor</t>
  </si>
  <si>
    <t>Pemeliharaan Rutin/berkala Gedung Kantor</t>
  </si>
  <si>
    <t>5.2.02.24</t>
  </si>
  <si>
    <t xml:space="preserve">Pemeliharaan Rutin/berkala Kendaraan Dinas/Operasional </t>
  </si>
  <si>
    <t>5.2.02.30</t>
  </si>
  <si>
    <t>Pemeliharaan Rutin/berkala Peralatan Kantor</t>
  </si>
  <si>
    <t>5.2.02.46</t>
  </si>
  <si>
    <t>Penyediaan Jasa Pemeliharaan dan Perijinan Kendaraan Dinas/Operasional</t>
  </si>
  <si>
    <t>5.2.15</t>
  </si>
  <si>
    <t>PROGRAM PENINGKATAN KAPASITAS SUMBER DAYA APARATUR</t>
  </si>
  <si>
    <t>5.2.05.01</t>
  </si>
  <si>
    <t>Pendidikan dan Pelatihan Formal</t>
  </si>
  <si>
    <t>5.2.05.04</t>
  </si>
  <si>
    <t>Bimtek Perencanaan</t>
  </si>
  <si>
    <t>PROGRAM PENINGKATAN PENGEMBANGAN SISTEM PELAPORAN CAPAIAN KINERJA DAN KEUANGAN</t>
  </si>
  <si>
    <t>5.2.06.01</t>
  </si>
  <si>
    <t>Penyusunan Laporan Capaian Kinerja dan Ikhtisar Realisasi Kinerja SKPD</t>
  </si>
  <si>
    <t>5.2.21</t>
  </si>
  <si>
    <t>PROGRAM PERENCANAAN PEMBANGUNAN DAERAH</t>
  </si>
  <si>
    <t>5.2.21.07</t>
  </si>
  <si>
    <t>Penetapan RPJMD</t>
  </si>
  <si>
    <t>5.2.21.08</t>
  </si>
  <si>
    <t xml:space="preserve">Penyusunan Rancangan RKPD </t>
  </si>
  <si>
    <t>5.2.21.09</t>
  </si>
  <si>
    <t>Penyelenggaraan Musrenbang RKPD</t>
  </si>
  <si>
    <t>5.2.21.13</t>
  </si>
  <si>
    <t xml:space="preserve">Monitoring, Evaluasi dan Pelaporan Pelakssanaan Rencana Pembangunan Daerah </t>
  </si>
  <si>
    <t>5.2.21.23</t>
  </si>
  <si>
    <t>Koordinasi Perencanaan Pembangunan</t>
  </si>
  <si>
    <t>5.2.21.26</t>
  </si>
  <si>
    <t>Penyusunan KUA-PPAS beserta dan KUA-P dan PPAS-P</t>
  </si>
  <si>
    <t>5.2.21.60</t>
  </si>
  <si>
    <t>Pengelolaan Sistem Informasi Pembangunan Daerah</t>
  </si>
  <si>
    <t>5.2.21.62</t>
  </si>
  <si>
    <t>Penyusunan Laporan Keterangan Pertanggung Jawaban (LKPJ)</t>
  </si>
  <si>
    <t>5.2.21.63</t>
  </si>
  <si>
    <t>Peningkatan Kemampuan Teknis Aparatur Perencana</t>
  </si>
  <si>
    <t>5.2.22</t>
  </si>
  <si>
    <t>PROGRAM PERENCANAAN PEMBANGUNAN EKONOMI</t>
  </si>
  <si>
    <t>5.2.22.09</t>
  </si>
  <si>
    <t>Koordinasi Perencanaan Pembangunan Subbidang Pertanian</t>
  </si>
  <si>
    <t>5.2.22.10</t>
  </si>
  <si>
    <t>Koordinasi perencanaan pembangunan Subbidang Koperasi, Industri, Perdagangan dan Usaha Mikro</t>
  </si>
  <si>
    <t>5.2.22.11</t>
  </si>
  <si>
    <t>Penyusunan Rencana Pembangunan Ekonomi Masyarakat Kawasan Wonorejo, Kejayan, Pohjentrek dan Kraton Kabupaten Pasuruan</t>
  </si>
  <si>
    <t>5.2.22.13</t>
  </si>
  <si>
    <t>Koordinasi Perencanaan pembangunan subbidang kepariwisataan penanaman modal dan ketenagakerjaan</t>
  </si>
  <si>
    <t>5.2.22.22</t>
  </si>
  <si>
    <t>Penyusunan Rencana Aksi Pemberdayaan Tenaga Kerja Informal di Kabupaten Pasuruan</t>
  </si>
  <si>
    <t>5.2.23</t>
  </si>
  <si>
    <t>PROGRAM PERENCANAAN SOSIAL BUDAYA</t>
  </si>
  <si>
    <t>5.2.23.03</t>
  </si>
  <si>
    <t>Koordinasi Perencanaan Pembangunan Bidang Sosial dan Budaya</t>
  </si>
  <si>
    <t>5.2.23.33</t>
  </si>
  <si>
    <t>Fasilitasi Forum Kabupaten Sehat</t>
  </si>
  <si>
    <t>5.2.23.38</t>
  </si>
  <si>
    <t>Penyusunan Perencanaan Pembangunan Bidang Kesehatan dan Kesejahteraan Masyarakat</t>
  </si>
  <si>
    <t>5.2.23.39</t>
  </si>
  <si>
    <t>Fasilitasi Tim Koordinasi Penanggulangan Kemiskinan Daerah (TKPKD)</t>
  </si>
  <si>
    <t>5.2.23.42</t>
  </si>
  <si>
    <t>Monitoring Evaluasi dan Pengendalian Bidang Sosial Budaya</t>
  </si>
  <si>
    <t>5.2.23.51</t>
  </si>
  <si>
    <t>Penyusunan Perencanaan Pembangunan Bidang Pemerintahan Aparatur</t>
  </si>
  <si>
    <t>5.2.24</t>
  </si>
  <si>
    <t>PROGRAM PERENCANAAN PRASARANA WILAYAH DAN SUMBER DAYA ALAM</t>
  </si>
  <si>
    <t>5.2.24.17</t>
  </si>
  <si>
    <t>Koordinasi Perencanaan Pengembangan Perumahan dan Permukiman di Kab.Pasuruan</t>
  </si>
  <si>
    <t>5.2.24.18</t>
  </si>
  <si>
    <t>Koordinasi Peny. Kebijakan Pengembangan Praswil di Kab. Pasuruan</t>
  </si>
  <si>
    <t>5.2.26</t>
  </si>
  <si>
    <t>PROGRAM PENELITIAN DAN PENGEMBANGAN</t>
  </si>
  <si>
    <t>5.2.26.02</t>
  </si>
  <si>
    <t>Penelitian dan Pengembangan Sosial, Ekonomi dan Pemerintahan</t>
  </si>
  <si>
    <t>5.2.26.03</t>
  </si>
  <si>
    <t xml:space="preserve">Penelitian dan Pengembangan Pembangunan, Inovasi dan Teknologi </t>
  </si>
  <si>
    <t>5.2.26.24</t>
  </si>
  <si>
    <t>Fasilitasi Dewan Riset Daerah (DRD) Kabupaten Pasuruan</t>
  </si>
  <si>
    <t>5.2.27</t>
  </si>
  <si>
    <t>PROGRAM PERENCANAAN TATA RUANG</t>
  </si>
  <si>
    <t>5.2.27.01</t>
  </si>
  <si>
    <t>Koordinasi Perencanaan Pengembangan Wilayah</t>
  </si>
  <si>
    <t xml:space="preserve">  </t>
  </si>
  <si>
    <t>5.2.27.22</t>
  </si>
  <si>
    <t>Penyusunan SIG Peta Tematik dan Persetujuan Substansi Rancangan Peraturan Daerah Revisi RTRW Kabupaten Pasuruan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</si>
</sst>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_([$Rp-421]* #,##0_);_([$Rp-421]* \(#,##0\);_([$Rp-421]* &quot;-&quot;_);_(@_)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1" fillId="0" borderId="0" xfId="1" applyFill="1" applyAlignment="1">
      <alignment horizontal="center"/>
    </xf>
    <xf numFmtId="0" fontId="1" fillId="0" borderId="0" xfId="1"/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4" fillId="0" borderId="0" xfId="1" applyFont="1" applyFill="1"/>
    <xf numFmtId="0" fontId="4" fillId="0" borderId="0" xfId="1" applyFont="1"/>
    <xf numFmtId="0" fontId="4" fillId="2" borderId="0" xfId="1" applyFont="1" applyFill="1"/>
    <xf numFmtId="9" fontId="3" fillId="0" borderId="0" xfId="1" applyNumberFormat="1" applyFont="1" applyFill="1"/>
    <xf numFmtId="0" fontId="5" fillId="0" borderId="0" xfId="1" applyFont="1" applyFill="1" applyAlignment="1">
      <alignment horizontal="left"/>
    </xf>
    <xf numFmtId="0" fontId="3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3" fillId="0" borderId="7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center"/>
    </xf>
    <xf numFmtId="0" fontId="3" fillId="0" borderId="3" xfId="1" applyFont="1" applyFill="1" applyBorder="1"/>
    <xf numFmtId="0" fontId="4" fillId="0" borderId="3" xfId="1" applyFont="1" applyFill="1" applyBorder="1"/>
    <xf numFmtId="0" fontId="4" fillId="0" borderId="3" xfId="1" applyFont="1" applyBorder="1"/>
    <xf numFmtId="0" fontId="4" fillId="2" borderId="3" xfId="1" applyFont="1" applyFill="1" applyBorder="1"/>
    <xf numFmtId="0" fontId="2" fillId="3" borderId="2" xfId="1" quotePrefix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left" vertical="center"/>
    </xf>
    <xf numFmtId="41" fontId="7" fillId="3" borderId="2" xfId="1" applyNumberFormat="1" applyFont="1" applyFill="1" applyBorder="1" applyAlignment="1">
      <alignment vertical="center"/>
    </xf>
    <xf numFmtId="41" fontId="7" fillId="2" borderId="2" xfId="1" applyNumberFormat="1" applyFont="1" applyFill="1" applyBorder="1" applyAlignment="1">
      <alignment vertical="center"/>
    </xf>
    <xf numFmtId="164" fontId="7" fillId="3" borderId="2" xfId="2" applyNumberFormat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vertical="center"/>
    </xf>
    <xf numFmtId="0" fontId="1" fillId="3" borderId="0" xfId="1" applyFill="1" applyAlignment="1">
      <alignment vertical="center"/>
    </xf>
    <xf numFmtId="0" fontId="3" fillId="0" borderId="8" xfId="1" quotePrefix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vertical="center"/>
    </xf>
    <xf numFmtId="41" fontId="4" fillId="0" borderId="8" xfId="3" applyNumberFormat="1" applyFont="1" applyFill="1" applyBorder="1" applyAlignment="1">
      <alignment vertical="center"/>
    </xf>
    <xf numFmtId="41" fontId="3" fillId="0" borderId="8" xfId="3" applyNumberFormat="1" applyFont="1" applyFill="1" applyBorder="1" applyAlignment="1">
      <alignment vertical="center"/>
    </xf>
    <xf numFmtId="41" fontId="4" fillId="0" borderId="2" xfId="3" applyNumberFormat="1" applyFont="1" applyBorder="1" applyAlignment="1">
      <alignment vertical="center"/>
    </xf>
    <xf numFmtId="41" fontId="4" fillId="0" borderId="8" xfId="3" applyNumberFormat="1" applyFont="1" applyBorder="1" applyAlignment="1">
      <alignment vertical="center"/>
    </xf>
    <xf numFmtId="164" fontId="7" fillId="0" borderId="2" xfId="2" applyNumberFormat="1" applyFont="1" applyFill="1" applyBorder="1" applyAlignment="1">
      <alignment horizontal="left" vertical="center"/>
    </xf>
    <xf numFmtId="165" fontId="3" fillId="0" borderId="8" xfId="3" applyNumberFormat="1" applyFont="1" applyFill="1" applyBorder="1" applyAlignment="1">
      <alignment vertical="center"/>
    </xf>
    <xf numFmtId="0" fontId="1" fillId="0" borderId="0" xfId="1" applyAlignment="1">
      <alignment vertical="center"/>
    </xf>
    <xf numFmtId="0" fontId="3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vertical="center"/>
    </xf>
    <xf numFmtId="41" fontId="7" fillId="0" borderId="9" xfId="3" applyNumberFormat="1" applyFont="1" applyFill="1" applyBorder="1" applyAlignment="1">
      <alignment vertical="center"/>
    </xf>
    <xf numFmtId="41" fontId="2" fillId="0" borderId="9" xfId="3" applyNumberFormat="1" applyFont="1" applyFill="1" applyBorder="1" applyAlignment="1">
      <alignment vertical="center"/>
    </xf>
    <xf numFmtId="41" fontId="7" fillId="0" borderId="2" xfId="3" applyNumberFormat="1" applyFont="1" applyBorder="1" applyAlignment="1">
      <alignment vertical="center"/>
    </xf>
    <xf numFmtId="41" fontId="7" fillId="0" borderId="9" xfId="3" applyNumberFormat="1" applyFont="1" applyBorder="1" applyAlignment="1">
      <alignment vertical="center"/>
    </xf>
    <xf numFmtId="165" fontId="2" fillId="0" borderId="9" xfId="3" applyNumberFormat="1" applyFont="1" applyFill="1" applyBorder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left" vertical="center"/>
    </xf>
    <xf numFmtId="0" fontId="2" fillId="3" borderId="6" xfId="1" applyFont="1" applyFill="1" applyBorder="1" applyAlignment="1">
      <alignment vertical="center" wrapText="1"/>
    </xf>
    <xf numFmtId="41" fontId="7" fillId="3" borderId="6" xfId="3" applyNumberFormat="1" applyFont="1" applyFill="1" applyBorder="1" applyAlignment="1">
      <alignment vertical="center"/>
    </xf>
    <xf numFmtId="41" fontId="7" fillId="3" borderId="2" xfId="3" applyNumberFormat="1" applyFont="1" applyFill="1" applyBorder="1" applyAlignment="1">
      <alignment vertical="center"/>
    </xf>
    <xf numFmtId="165" fontId="2" fillId="3" borderId="6" xfId="3" applyNumberFormat="1" applyFont="1" applyFill="1" applyBorder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41" fontId="4" fillId="0" borderId="2" xfId="3" applyNumberFormat="1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2" xfId="3" applyNumberFormat="1" applyFont="1" applyBorder="1" applyAlignment="1">
      <alignment vertical="center"/>
    </xf>
    <xf numFmtId="41" fontId="3" fillId="0" borderId="10" xfId="1" applyNumberFormat="1" applyFont="1" applyFill="1" applyBorder="1" applyAlignment="1">
      <alignment vertical="center"/>
    </xf>
    <xf numFmtId="165" fontId="3" fillId="0" borderId="2" xfId="3" applyNumberFormat="1" applyFont="1" applyFill="1" applyBorder="1" applyAlignment="1">
      <alignment vertical="center"/>
    </xf>
    <xf numFmtId="0" fontId="1" fillId="4" borderId="0" xfId="1" applyFill="1" applyAlignment="1">
      <alignment vertical="center"/>
    </xf>
    <xf numFmtId="41" fontId="3" fillId="0" borderId="2" xfId="3" applyNumberFormat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vertical="center"/>
    </xf>
    <xf numFmtId="0" fontId="2" fillId="3" borderId="2" xfId="1" applyFont="1" applyFill="1" applyBorder="1" applyAlignment="1">
      <alignment horizontal="left" vertical="center" wrapText="1"/>
    </xf>
    <xf numFmtId="41" fontId="2" fillId="3" borderId="2" xfId="1" applyNumberFormat="1" applyFont="1" applyFill="1" applyBorder="1" applyAlignment="1">
      <alignment vertical="center"/>
    </xf>
    <xf numFmtId="165" fontId="2" fillId="3" borderId="2" xfId="3" applyNumberFormat="1" applyFont="1" applyFill="1" applyBorder="1" applyAlignment="1">
      <alignment vertical="center"/>
    </xf>
    <xf numFmtId="41" fontId="3" fillId="0" borderId="10" xfId="3" applyNumberFormat="1" applyFont="1" applyFill="1" applyBorder="1" applyAlignment="1">
      <alignment vertical="center"/>
    </xf>
    <xf numFmtId="0" fontId="3" fillId="0" borderId="2" xfId="1" applyFont="1" applyFill="1" applyBorder="1" applyAlignment="1">
      <alignment horizontal="left" vertical="center" wrapText="1"/>
    </xf>
    <xf numFmtId="165" fontId="3" fillId="3" borderId="2" xfId="3" applyNumberFormat="1" applyFont="1" applyFill="1" applyBorder="1" applyAlignment="1">
      <alignment vertical="center"/>
    </xf>
    <xf numFmtId="0" fontId="3" fillId="3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/>
    </xf>
    <xf numFmtId="0" fontId="1" fillId="0" borderId="0" xfId="1" applyFill="1" applyAlignment="1">
      <alignment vertical="center"/>
    </xf>
    <xf numFmtId="41" fontId="3" fillId="5" borderId="2" xfId="3" applyNumberFormat="1" applyFont="1" applyFill="1" applyBorder="1" applyAlignment="1">
      <alignment vertical="center"/>
    </xf>
    <xf numFmtId="0" fontId="3" fillId="5" borderId="2" xfId="1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left" vertical="center"/>
    </xf>
    <xf numFmtId="0" fontId="3" fillId="5" borderId="2" xfId="1" applyFont="1" applyFill="1" applyBorder="1" applyAlignment="1">
      <alignment horizontal="left" vertical="center" wrapText="1"/>
    </xf>
    <xf numFmtId="41" fontId="4" fillId="5" borderId="2" xfId="3" applyNumberFormat="1" applyFont="1" applyFill="1" applyBorder="1" applyAlignment="1">
      <alignment vertical="center"/>
    </xf>
    <xf numFmtId="164" fontId="7" fillId="5" borderId="2" xfId="2" applyNumberFormat="1" applyFont="1" applyFill="1" applyBorder="1" applyAlignment="1">
      <alignment horizontal="left" vertical="center"/>
    </xf>
    <xf numFmtId="165" fontId="3" fillId="5" borderId="2" xfId="3" applyNumberFormat="1" applyFont="1" applyFill="1" applyBorder="1" applyAlignment="1">
      <alignment vertical="center"/>
    </xf>
    <xf numFmtId="0" fontId="1" fillId="5" borderId="0" xfId="1" applyFill="1" applyAlignment="1">
      <alignment horizontal="center"/>
    </xf>
    <xf numFmtId="0" fontId="1" fillId="5" borderId="0" xfId="1" applyFill="1" applyAlignment="1">
      <alignment vertical="center"/>
    </xf>
    <xf numFmtId="41" fontId="3" fillId="5" borderId="2" xfId="3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41" fontId="3" fillId="4" borderId="2" xfId="1" applyNumberFormat="1" applyFont="1" applyFill="1" applyBorder="1" applyAlignment="1">
      <alignment horizontal="center" vertical="center"/>
    </xf>
    <xf numFmtId="41" fontId="3" fillId="4" borderId="2" xfId="1" applyNumberFormat="1" applyFont="1" applyFill="1" applyBorder="1" applyAlignment="1">
      <alignment vertical="center"/>
    </xf>
    <xf numFmtId="41" fontId="7" fillId="4" borderId="2" xfId="1" applyNumberFormat="1" applyFont="1" applyFill="1" applyBorder="1" applyAlignment="1">
      <alignment vertical="center"/>
    </xf>
    <xf numFmtId="41" fontId="4" fillId="4" borderId="2" xfId="1" applyNumberFormat="1" applyFont="1" applyFill="1" applyBorder="1" applyAlignment="1">
      <alignment vertical="center"/>
    </xf>
    <xf numFmtId="0" fontId="1" fillId="6" borderId="0" xfId="1" applyFill="1" applyAlignment="1">
      <alignment vertical="center"/>
    </xf>
    <xf numFmtId="0" fontId="3" fillId="0" borderId="11" xfId="1" applyFont="1" applyFill="1" applyBorder="1" applyAlignment="1">
      <alignment horizontal="center"/>
    </xf>
    <xf numFmtId="0" fontId="3" fillId="0" borderId="11" xfId="1" applyFont="1" applyFill="1" applyBorder="1"/>
    <xf numFmtId="166" fontId="4" fillId="0" borderId="11" xfId="3" applyNumberFormat="1" applyFont="1" applyFill="1" applyBorder="1"/>
    <xf numFmtId="165" fontId="3" fillId="0" borderId="11" xfId="3" applyNumberFormat="1" applyFont="1" applyFill="1" applyBorder="1"/>
    <xf numFmtId="166" fontId="3" fillId="0" borderId="11" xfId="3" applyNumberFormat="1" applyFont="1" applyFill="1" applyBorder="1"/>
    <xf numFmtId="165" fontId="4" fillId="0" borderId="11" xfId="3" applyNumberFormat="1" applyFont="1" applyBorder="1"/>
    <xf numFmtId="165" fontId="4" fillId="2" borderId="11" xfId="3" applyNumberFormat="1" applyFont="1" applyFill="1" applyBorder="1"/>
    <xf numFmtId="165" fontId="4" fillId="0" borderId="11" xfId="3" applyNumberFormat="1" applyFont="1" applyFill="1" applyBorder="1"/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/>
    <xf numFmtId="41" fontId="4" fillId="0" borderId="0" xfId="3" applyNumberFormat="1" applyFont="1" applyFill="1" applyBorder="1"/>
    <xf numFmtId="165" fontId="3" fillId="0" borderId="0" xfId="3" applyNumberFormat="1" applyFont="1" applyFill="1" applyBorder="1"/>
    <xf numFmtId="166" fontId="3" fillId="0" borderId="0" xfId="3" applyNumberFormat="1" applyFont="1" applyFill="1" applyBorder="1"/>
    <xf numFmtId="165" fontId="4" fillId="0" borderId="0" xfId="3" applyNumberFormat="1" applyFont="1" applyFill="1" applyBorder="1"/>
    <xf numFmtId="165" fontId="4" fillId="0" borderId="0" xfId="3" applyNumberFormat="1" applyFont="1" applyBorder="1"/>
    <xf numFmtId="165" fontId="4" fillId="2" borderId="0" xfId="3" applyNumberFormat="1" applyFont="1" applyFill="1" applyBorder="1"/>
    <xf numFmtId="165" fontId="3" fillId="0" borderId="0" xfId="3" applyNumberFormat="1" applyFont="1" applyBorder="1"/>
    <xf numFmtId="165" fontId="3" fillId="2" borderId="0" xfId="3" applyNumberFormat="1" applyFont="1" applyFill="1" applyBorder="1"/>
    <xf numFmtId="0" fontId="1" fillId="0" borderId="0" xfId="1" applyFill="1"/>
    <xf numFmtId="41" fontId="8" fillId="0" borderId="0" xfId="1" applyNumberFormat="1" applyFont="1" applyFill="1" applyBorder="1" applyAlignment="1">
      <alignment horizontal="justify" vertical="top" wrapText="1"/>
    </xf>
    <xf numFmtId="166" fontId="4" fillId="0" borderId="0" xfId="3" applyNumberFormat="1" applyFont="1" applyFill="1" applyBorder="1"/>
    <xf numFmtId="0" fontId="3" fillId="0" borderId="0" xfId="3" applyNumberFormat="1" applyFont="1" applyFill="1" applyBorder="1"/>
    <xf numFmtId="41" fontId="8" fillId="0" borderId="0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/>
    <xf numFmtId="165" fontId="3" fillId="2" borderId="0" xfId="3" applyNumberFormat="1" applyFont="1" applyFill="1" applyBorder="1" applyAlignment="1"/>
    <xf numFmtId="165" fontId="3" fillId="7" borderId="0" xfId="3" applyNumberFormat="1" applyFont="1" applyFill="1" applyBorder="1" applyAlignment="1"/>
    <xf numFmtId="0" fontId="9" fillId="0" borderId="0" xfId="3" applyNumberFormat="1" applyFont="1" applyFill="1" applyBorder="1" applyAlignment="1">
      <alignment horizontal="right" vertical="top"/>
    </xf>
    <xf numFmtId="0" fontId="1" fillId="3" borderId="0" xfId="1" applyFill="1"/>
    <xf numFmtId="0" fontId="3" fillId="0" borderId="0" xfId="1" applyFont="1" applyFill="1" applyBorder="1" applyAlignment="1"/>
    <xf numFmtId="165" fontId="3" fillId="0" borderId="0" xfId="3" applyNumberFormat="1" applyFont="1" applyFill="1" applyBorder="1" applyAlignment="1">
      <alignment vertical="top"/>
    </xf>
    <xf numFmtId="0" fontId="3" fillId="0" borderId="0" xfId="3" applyNumberFormat="1" applyFont="1" applyFill="1" applyBorder="1" applyAlignment="1">
      <alignment horizontal="justify" vertical="top"/>
    </xf>
    <xf numFmtId="0" fontId="10" fillId="3" borderId="0" xfId="1" applyFont="1" applyFill="1"/>
    <xf numFmtId="0" fontId="3" fillId="0" borderId="0" xfId="1" applyFont="1" applyFill="1" applyBorder="1" applyAlignment="1">
      <alignment horizontal="justify" vertical="top" wrapText="1"/>
    </xf>
    <xf numFmtId="0" fontId="11" fillId="0" borderId="0" xfId="1" applyFont="1" applyFill="1" applyBorder="1"/>
    <xf numFmtId="0" fontId="4" fillId="0" borderId="0" xfId="1" applyFont="1" applyFill="1" applyBorder="1"/>
    <xf numFmtId="41" fontId="1" fillId="4" borderId="0" xfId="1" applyNumberFormat="1" applyFont="1" applyFill="1"/>
    <xf numFmtId="0" fontId="1" fillId="0" borderId="0" xfId="1" applyAlignment="1">
      <alignment horizontal="center"/>
    </xf>
    <xf numFmtId="0" fontId="12" fillId="0" borderId="0" xfId="1" applyFont="1"/>
    <xf numFmtId="0" fontId="12" fillId="2" borderId="0" xfId="1" applyFont="1" applyFill="1"/>
    <xf numFmtId="0" fontId="11" fillId="0" borderId="0" xfId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justify" vertical="top" wrapText="1"/>
    </xf>
    <xf numFmtId="0" fontId="3" fillId="0" borderId="0" xfId="1" applyFont="1" applyFill="1" applyBorder="1" applyAlignment="1">
      <alignment horizontal="justify" vertical="top" wrapText="1"/>
    </xf>
    <xf numFmtId="0" fontId="3" fillId="0" borderId="0" xfId="3" applyNumberFormat="1" applyFont="1" applyFill="1" applyBorder="1" applyAlignment="1">
      <alignment horizontal="left"/>
    </xf>
    <xf numFmtId="0" fontId="3" fillId="0" borderId="0" xfId="1" applyNumberFormat="1" applyFont="1" applyFill="1" applyAlignment="1">
      <alignment horizontal="left" vertical="top"/>
    </xf>
    <xf numFmtId="0" fontId="9" fillId="0" borderId="0" xfId="3" applyNumberFormat="1" applyFont="1" applyFill="1" applyBorder="1" applyAlignment="1">
      <alignment horizontal="left" vertical="top"/>
    </xf>
    <xf numFmtId="0" fontId="11" fillId="0" borderId="0" xfId="1" applyNumberFormat="1" applyFont="1" applyFill="1" applyBorder="1" applyAlignment="1">
      <alignment horizontal="left"/>
    </xf>
    <xf numFmtId="0" fontId="2" fillId="0" borderId="0" xfId="1" applyFont="1" applyFill="1" applyAlignment="1">
      <alignment horizontal="center"/>
    </xf>
    <xf numFmtId="17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4">
    <cellStyle name="Comma [0] 2" xfId="2"/>
    <cellStyle name="Comma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406486</xdr:colOff>
      <xdr:row>67</xdr:row>
      <xdr:rowOff>80492</xdr:rowOff>
    </xdr:from>
    <xdr:to>
      <xdr:col>31</xdr:col>
      <xdr:colOff>456094</xdr:colOff>
      <xdr:row>78</xdr:row>
      <xdr:rowOff>147571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31718250" y="29893742"/>
          <a:ext cx="4580419" cy="275312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baseline="0">
              <a:solidFill>
                <a:schemeClr val="tx1"/>
              </a:solidFill>
              <a:latin typeface="Calibri" pitchFamily="34" charset="0"/>
              <a:ea typeface="+mn-ea"/>
              <a:cs typeface="Arial" pitchFamily="34" charset="0"/>
            </a:rPr>
            <a:t>       PASURUAN,</a:t>
          </a:r>
          <a:r>
            <a:rPr lang="id-ID" sz="1400" b="0" i="0" baseline="0">
              <a:solidFill>
                <a:schemeClr val="tx1"/>
              </a:solidFill>
              <a:latin typeface="Calibri" pitchFamily="34" charset="0"/>
              <a:ea typeface="+mn-ea"/>
              <a:cs typeface="Arial" pitchFamily="34" charset="0"/>
            </a:rPr>
            <a:t> </a:t>
          </a:r>
          <a:r>
            <a:rPr lang="en-US" sz="1400" b="0" i="0" baseline="0">
              <a:solidFill>
                <a:schemeClr val="tx1"/>
              </a:solidFill>
              <a:latin typeface="Calibri" pitchFamily="34" charset="0"/>
              <a:ea typeface="+mn-ea"/>
              <a:cs typeface="Arial" pitchFamily="34" charset="0"/>
            </a:rPr>
            <a:t>     Desember 201</a:t>
          </a:r>
          <a:r>
            <a:rPr lang="id-ID" sz="1400" b="0" i="0" baseline="0">
              <a:solidFill>
                <a:schemeClr val="tx1"/>
              </a:solidFill>
              <a:latin typeface="Calibri" pitchFamily="34" charset="0"/>
              <a:ea typeface="+mn-ea"/>
              <a:cs typeface="Arial" pitchFamily="34" charset="0"/>
            </a:rPr>
            <a:t>9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d-ID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A.n </a:t>
          </a:r>
          <a:r>
            <a:rPr lang="en-US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KEPALA BAPPEDA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       KABUPATEN PASURUAN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       Sekretaris</a:t>
          </a:r>
        </a:p>
        <a:p>
          <a:pPr algn="l" rtl="0">
            <a:defRPr sz="1000"/>
          </a:pPr>
          <a:endParaRPr lang="en-US" sz="1400" b="0" i="0" u="none" strike="noStrike" baseline="0">
            <a:solidFill>
              <a:schemeClr val="tx1"/>
            </a:solidFill>
            <a:latin typeface="Calibri" pitchFamily="34" charset="0"/>
            <a:cs typeface="Arial" pitchFamily="34" charset="0"/>
          </a:endParaRPr>
        </a:p>
        <a:p>
          <a:pPr algn="l" rtl="0">
            <a:defRPr sz="1000"/>
          </a:pPr>
          <a:endParaRPr lang="id-ID" sz="1400" b="0" i="0" u="none" strike="noStrike" baseline="0">
            <a:solidFill>
              <a:schemeClr val="tx1"/>
            </a:solidFill>
            <a:latin typeface="Calibri" pitchFamily="34" charset="0"/>
            <a:cs typeface="Arial" pitchFamily="34" charset="0"/>
          </a:endParaRPr>
        </a:p>
        <a:p>
          <a:pPr algn="l" rtl="0">
            <a:defRPr sz="1000"/>
          </a:pPr>
          <a:endParaRPr lang="en-US" sz="1400" b="0" i="0" u="none" strike="noStrike" baseline="0">
            <a:solidFill>
              <a:schemeClr val="tx1"/>
            </a:solidFill>
            <a:latin typeface="Calibri" pitchFamily="34" charset="0"/>
            <a:cs typeface="Arial" pitchFamily="34" charset="0"/>
          </a:endParaRPr>
        </a:p>
        <a:p>
          <a:pPr algn="l" rtl="0">
            <a:defRPr sz="1000"/>
          </a:pPr>
          <a:endParaRPr lang="en-US" sz="1400" b="0" i="0" u="none" strike="noStrike" baseline="0">
            <a:solidFill>
              <a:schemeClr val="tx1"/>
            </a:solidFill>
            <a:latin typeface="Calibri" pitchFamily="34" charset="0"/>
            <a:cs typeface="Arial" pitchFamily="34" charset="0"/>
          </a:endParaRPr>
        </a:p>
        <a:p>
          <a:pPr algn="l" rtl="0">
            <a:defRPr sz="1000"/>
          </a:pPr>
          <a:r>
            <a:rPr lang="en-US" sz="1400" b="1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        </a:t>
          </a:r>
          <a:r>
            <a:rPr lang="en-US" sz="1400" b="1" i="0" u="sng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Drs. </a:t>
          </a:r>
          <a:r>
            <a:rPr lang="id-ID" sz="1400" b="1" i="0" u="sng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MAHBUB DJUNAIDI, M.Si</a:t>
          </a:r>
          <a:endParaRPr lang="en-US" sz="1400" b="1" i="0" u="sng" strike="noStrike" baseline="0">
            <a:solidFill>
              <a:schemeClr val="tx1"/>
            </a:solidFill>
            <a:latin typeface="Calibri" pitchFamily="34" charset="0"/>
            <a:cs typeface="Arial" pitchFamily="34" charset="0"/>
          </a:endParaRPr>
        </a:p>
        <a:p>
          <a:pPr algn="l" rtl="0">
            <a:defRPr sz="1000"/>
          </a:pPr>
          <a:r>
            <a:rPr lang="en-US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        PEMBINA TINGKAT I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        NIP. </a:t>
          </a:r>
          <a:r>
            <a:rPr lang="id-ID" sz="1400" b="0" i="0" u="none" strike="noStrike" baseline="0">
              <a:solidFill>
                <a:schemeClr val="tx1"/>
              </a:solidFill>
              <a:latin typeface="Calibri" pitchFamily="34" charset="0"/>
              <a:cs typeface="Arial" pitchFamily="34" charset="0"/>
            </a:rPr>
            <a:t>19651002 199312 1 002</a:t>
          </a:r>
          <a:endParaRPr lang="en-US" sz="1050" b="0" i="0" u="none" strike="noStrike" baseline="0">
            <a:solidFill>
              <a:schemeClr val="tx1"/>
            </a:solidFill>
            <a:latin typeface="Arial" pitchFamily="34" charset="0"/>
            <a:cs typeface="Arial" pitchFamily="34" charset="0"/>
          </a:endParaRPr>
        </a:p>
        <a:p>
          <a:pPr algn="l" rtl="0">
            <a:defRPr sz="1000"/>
          </a:pPr>
          <a:endParaRPr lang="en-US" sz="1050" b="0" i="0" u="none" strike="noStrike" baseline="0">
            <a:solidFill>
              <a:schemeClr val="tx1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AH81"/>
  <sheetViews>
    <sheetView tabSelected="1" view="pageBreakPreview" zoomScale="70" zoomScaleSheetLayoutView="70" workbookViewId="0">
      <pane xSplit="4" ySplit="6" topLeftCell="X60" activePane="bottomRight" state="frozen"/>
      <selection pane="topRight" activeCell="F1" sqref="F1"/>
      <selection pane="bottomLeft" activeCell="A7" sqref="A7"/>
      <selection pane="bottomRight" activeCell="X62" sqref="X62"/>
    </sheetView>
  </sheetViews>
  <sheetFormatPr defaultRowHeight="15" x14ac:dyDescent="0.25"/>
  <cols>
    <col min="1" max="1" width="2" style="2" customWidth="1"/>
    <col min="2" max="2" width="4" style="134" customWidth="1"/>
    <col min="3" max="3" width="15.140625" style="2" customWidth="1"/>
    <col min="4" max="4" width="40.85546875" style="2" customWidth="1"/>
    <col min="5" max="5" width="24.7109375" style="135" customWidth="1"/>
    <col min="6" max="6" width="18.140625" style="2" hidden="1" customWidth="1"/>
    <col min="7" max="7" width="15.7109375" style="2" hidden="1" customWidth="1"/>
    <col min="8" max="8" width="22.28515625" style="2" hidden="1" customWidth="1"/>
    <col min="9" max="9" width="24.7109375" style="135" bestFit="1" customWidth="1"/>
    <col min="10" max="10" width="23.28515625" style="135" customWidth="1"/>
    <col min="11" max="11" width="26.28515625" style="135" customWidth="1"/>
    <col min="12" max="12" width="24.7109375" style="136" customWidth="1"/>
    <col min="13" max="13" width="25.85546875" style="135" customWidth="1"/>
    <col min="14" max="14" width="25.7109375" style="135" customWidth="1"/>
    <col min="15" max="15" width="22.5703125" style="135" customWidth="1"/>
    <col min="16" max="16" width="24.7109375" style="136" customWidth="1"/>
    <col min="17" max="17" width="24" style="135" customWidth="1"/>
    <col min="18" max="18" width="23.5703125" style="135" customWidth="1"/>
    <col min="19" max="19" width="23.85546875" style="135" customWidth="1"/>
    <col min="20" max="20" width="24.7109375" style="136" customWidth="1"/>
    <col min="21" max="21" width="22.140625" style="135" customWidth="1"/>
    <col min="22" max="22" width="24.85546875" style="135" customWidth="1"/>
    <col min="23" max="23" width="21.5703125" style="135" customWidth="1"/>
    <col min="24" max="24" width="26.42578125" style="136" customWidth="1"/>
    <col min="25" max="25" width="20.5703125" style="2" hidden="1" customWidth="1"/>
    <col min="26" max="26" width="11.7109375" style="2" hidden="1" customWidth="1"/>
    <col min="27" max="27" width="13.7109375" style="2" hidden="1" customWidth="1"/>
    <col min="28" max="28" width="7.140625" style="2" hidden="1" customWidth="1"/>
    <col min="29" max="29" width="17.5703125" style="2" customWidth="1"/>
    <col min="30" max="30" width="16.140625" style="2" customWidth="1"/>
    <col min="31" max="31" width="28.140625" style="2" customWidth="1"/>
    <col min="32" max="32" width="20" style="2" customWidth="1"/>
    <col min="33" max="33" width="12.5703125" style="2" bestFit="1" customWidth="1"/>
    <col min="34" max="34" width="9.28515625" style="2" bestFit="1" customWidth="1"/>
    <col min="35" max="16384" width="9.140625" style="2"/>
  </cols>
  <sheetData>
    <row r="1" spans="2:33" ht="15.75" x14ac:dyDescent="0.25">
      <c r="B1" s="146" t="s">
        <v>0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"/>
    </row>
    <row r="2" spans="2:33" ht="15.75" x14ac:dyDescent="0.25">
      <c r="B2" s="146" t="s">
        <v>1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"/>
    </row>
    <row r="3" spans="2:33" ht="15.75" x14ac:dyDescent="0.25">
      <c r="B3" s="3"/>
      <c r="C3" s="4"/>
      <c r="D3" s="4"/>
      <c r="E3" s="5"/>
      <c r="F3" s="4"/>
      <c r="G3" s="4"/>
      <c r="H3" s="4"/>
      <c r="I3" s="6"/>
      <c r="J3" s="6"/>
      <c r="K3" s="6"/>
      <c r="L3" s="7"/>
      <c r="M3" s="6"/>
      <c r="N3" s="6"/>
      <c r="O3" s="6"/>
      <c r="P3" s="7"/>
      <c r="Q3" s="6"/>
      <c r="R3" s="6"/>
      <c r="S3" s="6"/>
      <c r="T3" s="7"/>
      <c r="U3" s="5"/>
      <c r="V3" s="5"/>
      <c r="W3" s="5"/>
      <c r="X3" s="7"/>
      <c r="Y3" s="4"/>
      <c r="Z3" s="4"/>
      <c r="AA3" s="8"/>
      <c r="AB3" s="4"/>
      <c r="AC3" s="4"/>
      <c r="AD3" s="4"/>
      <c r="AE3" s="4"/>
      <c r="AF3" s="4"/>
      <c r="AG3" s="1"/>
    </row>
    <row r="4" spans="2:33" ht="15.75" x14ac:dyDescent="0.25">
      <c r="B4" s="9" t="s">
        <v>2</v>
      </c>
      <c r="C4" s="4"/>
      <c r="D4" s="4"/>
      <c r="E4" s="5"/>
      <c r="F4" s="4"/>
      <c r="G4" s="4"/>
      <c r="H4" s="4"/>
      <c r="I4" s="6"/>
      <c r="J4" s="6"/>
      <c r="K4" s="6"/>
      <c r="L4" s="7"/>
      <c r="M4" s="6"/>
      <c r="N4" s="6"/>
      <c r="O4" s="6"/>
      <c r="P4" s="7"/>
      <c r="Q4" s="6"/>
      <c r="R4" s="6"/>
      <c r="S4" s="6"/>
      <c r="T4" s="7"/>
      <c r="U4" s="5"/>
      <c r="V4" s="5"/>
      <c r="W4" s="5"/>
      <c r="X4" s="7"/>
      <c r="Y4" s="4"/>
      <c r="Z4" s="4"/>
      <c r="AA4" s="4"/>
      <c r="AB4" s="4"/>
      <c r="AC4" s="4"/>
      <c r="AD4" s="4"/>
      <c r="AE4" s="4"/>
      <c r="AF4" s="4"/>
      <c r="AG4" s="1"/>
    </row>
    <row r="5" spans="2:33" ht="15.75" x14ac:dyDescent="0.25">
      <c r="B5" s="3"/>
      <c r="C5" s="4"/>
      <c r="D5" s="4"/>
      <c r="E5" s="5"/>
      <c r="F5" s="4"/>
      <c r="G5" s="4"/>
      <c r="H5" s="4"/>
      <c r="I5" s="6"/>
      <c r="J5" s="6"/>
      <c r="K5" s="6"/>
      <c r="L5" s="7"/>
      <c r="M5" s="6"/>
      <c r="N5" s="6"/>
      <c r="O5" s="6"/>
      <c r="P5" s="7"/>
      <c r="Q5" s="6"/>
      <c r="R5" s="6"/>
      <c r="S5" s="6"/>
      <c r="T5" s="7"/>
      <c r="U5" s="5"/>
      <c r="V5" s="5"/>
      <c r="W5" s="5"/>
      <c r="X5" s="7"/>
      <c r="Y5" s="4"/>
      <c r="Z5" s="4"/>
      <c r="AA5" s="4"/>
      <c r="AB5" s="4"/>
      <c r="AC5" s="4"/>
      <c r="AD5" s="147">
        <v>43800</v>
      </c>
      <c r="AE5" s="148"/>
      <c r="AF5" s="148"/>
      <c r="AG5" s="1"/>
    </row>
    <row r="6" spans="2:33" ht="64.5" customHeight="1" x14ac:dyDescent="0.25">
      <c r="B6" s="149" t="s">
        <v>3</v>
      </c>
      <c r="C6" s="150" t="s">
        <v>4</v>
      </c>
      <c r="D6" s="10" t="s">
        <v>5</v>
      </c>
      <c r="E6" s="11" t="s">
        <v>6</v>
      </c>
      <c r="F6" s="12" t="s">
        <v>7</v>
      </c>
      <c r="G6" s="13" t="s">
        <v>8</v>
      </c>
      <c r="H6" s="13" t="s">
        <v>9</v>
      </c>
      <c r="I6" s="14" t="s">
        <v>10</v>
      </c>
      <c r="J6" s="14" t="s">
        <v>11</v>
      </c>
      <c r="K6" s="14" t="s">
        <v>12</v>
      </c>
      <c r="L6" s="15" t="s">
        <v>13</v>
      </c>
      <c r="M6" s="14" t="s">
        <v>14</v>
      </c>
      <c r="N6" s="14" t="s">
        <v>15</v>
      </c>
      <c r="O6" s="14" t="s">
        <v>16</v>
      </c>
      <c r="P6" s="15" t="s">
        <v>17</v>
      </c>
      <c r="Q6" s="14" t="s">
        <v>18</v>
      </c>
      <c r="R6" s="14" t="s">
        <v>19</v>
      </c>
      <c r="S6" s="14" t="s">
        <v>20</v>
      </c>
      <c r="T6" s="15" t="s">
        <v>21</v>
      </c>
      <c r="U6" s="11" t="s">
        <v>22</v>
      </c>
      <c r="V6" s="11" t="s">
        <v>23</v>
      </c>
      <c r="W6" s="11" t="s">
        <v>24</v>
      </c>
      <c r="X6" s="15" t="s">
        <v>25</v>
      </c>
      <c r="Y6" s="150" t="s">
        <v>26</v>
      </c>
      <c r="Z6" s="150"/>
      <c r="AA6" s="10" t="s">
        <v>27</v>
      </c>
      <c r="AB6" s="10" t="s">
        <v>28</v>
      </c>
      <c r="AC6" s="150" t="s">
        <v>29</v>
      </c>
      <c r="AD6" s="150"/>
      <c r="AE6" s="152" t="s">
        <v>30</v>
      </c>
      <c r="AF6" s="153"/>
      <c r="AG6" s="1"/>
    </row>
    <row r="7" spans="2:33" ht="20.25" customHeight="1" x14ac:dyDescent="0.25">
      <c r="B7" s="149"/>
      <c r="C7" s="151"/>
      <c r="D7" s="16"/>
      <c r="E7" s="17" t="s">
        <v>31</v>
      </c>
      <c r="F7" s="18" t="s">
        <v>31</v>
      </c>
      <c r="G7" s="18" t="s">
        <v>31</v>
      </c>
      <c r="H7" s="18" t="s">
        <v>31</v>
      </c>
      <c r="I7" s="19" t="s">
        <v>31</v>
      </c>
      <c r="J7" s="19" t="s">
        <v>31</v>
      </c>
      <c r="K7" s="19" t="s">
        <v>31</v>
      </c>
      <c r="L7" s="20"/>
      <c r="M7" s="19" t="s">
        <v>31</v>
      </c>
      <c r="N7" s="19" t="s">
        <v>31</v>
      </c>
      <c r="O7" s="19" t="s">
        <v>31</v>
      </c>
      <c r="P7" s="20"/>
      <c r="Q7" s="19" t="s">
        <v>31</v>
      </c>
      <c r="R7" s="19" t="s">
        <v>31</v>
      </c>
      <c r="S7" s="19" t="s">
        <v>31</v>
      </c>
      <c r="T7" s="20"/>
      <c r="U7" s="17" t="s">
        <v>31</v>
      </c>
      <c r="V7" s="17" t="s">
        <v>31</v>
      </c>
      <c r="W7" s="17" t="s">
        <v>31</v>
      </c>
      <c r="X7" s="20"/>
      <c r="Y7" s="21" t="s">
        <v>31</v>
      </c>
      <c r="Z7" s="21" t="s">
        <v>32</v>
      </c>
      <c r="AA7" s="18" t="s">
        <v>31</v>
      </c>
      <c r="AB7" s="22"/>
      <c r="AC7" s="23" t="s">
        <v>33</v>
      </c>
      <c r="AD7" s="23" t="s">
        <v>34</v>
      </c>
      <c r="AE7" s="24" t="s">
        <v>35</v>
      </c>
      <c r="AF7" s="25" t="s">
        <v>36</v>
      </c>
      <c r="AG7" s="1"/>
    </row>
    <row r="8" spans="2:33" ht="15.75" x14ac:dyDescent="0.25">
      <c r="B8" s="26"/>
      <c r="C8" s="27"/>
      <c r="D8" s="27"/>
      <c r="E8" s="28"/>
      <c r="F8" s="27"/>
      <c r="G8" s="27"/>
      <c r="H8" s="27"/>
      <c r="I8" s="29"/>
      <c r="J8" s="29"/>
      <c r="K8" s="29"/>
      <c r="L8" s="30"/>
      <c r="M8" s="29"/>
      <c r="N8" s="29"/>
      <c r="O8" s="29"/>
      <c r="P8" s="30"/>
      <c r="Q8" s="29"/>
      <c r="R8" s="29"/>
      <c r="S8" s="29"/>
      <c r="T8" s="30"/>
      <c r="U8" s="28"/>
      <c r="V8" s="28"/>
      <c r="W8" s="28"/>
      <c r="X8" s="30"/>
      <c r="Y8" s="27"/>
      <c r="Z8" s="27"/>
      <c r="AA8" s="27"/>
      <c r="AB8" s="27"/>
      <c r="AC8" s="27"/>
      <c r="AD8" s="27"/>
      <c r="AE8" s="27"/>
      <c r="AF8" s="27"/>
      <c r="AG8" s="1"/>
    </row>
    <row r="9" spans="2:33" s="37" customFormat="1" ht="23.25" customHeight="1" x14ac:dyDescent="0.25">
      <c r="B9" s="31"/>
      <c r="C9" s="32" t="s">
        <v>37</v>
      </c>
      <c r="D9" s="32" t="s">
        <v>38</v>
      </c>
      <c r="E9" s="33">
        <f>E10</f>
        <v>4932832000</v>
      </c>
      <c r="F9" s="33">
        <f>SUM(F10:F10)</f>
        <v>0</v>
      </c>
      <c r="G9" s="33">
        <f>SUM(G10:G10)</f>
        <v>0</v>
      </c>
      <c r="H9" s="33">
        <f>H10</f>
        <v>3870743000</v>
      </c>
      <c r="I9" s="33">
        <f>SUM(I10:I10)</f>
        <v>174861120</v>
      </c>
      <c r="J9" s="33">
        <f>SUM(J10:J10)</f>
        <v>175093220</v>
      </c>
      <c r="K9" s="33">
        <f>SUM(K10:K10)</f>
        <v>176457539</v>
      </c>
      <c r="L9" s="34">
        <f>I9+J9+K9</f>
        <v>526411879</v>
      </c>
      <c r="M9" s="33">
        <f>SUM(M10)</f>
        <v>714740148</v>
      </c>
      <c r="N9" s="33">
        <v>697215490</v>
      </c>
      <c r="O9" s="33">
        <f>SUM(O10)</f>
        <v>157463427</v>
      </c>
      <c r="P9" s="34">
        <f>M9+N9+O9</f>
        <v>1569419065</v>
      </c>
      <c r="Q9" s="33">
        <f>SUM(Q10)</f>
        <v>491135078</v>
      </c>
      <c r="R9" s="33">
        <f>SUM(R10)</f>
        <v>315483629</v>
      </c>
      <c r="S9" s="33">
        <f>SUM(S10)</f>
        <v>320598274</v>
      </c>
      <c r="T9" s="34">
        <f>Q9+R9+S9</f>
        <v>1127216981</v>
      </c>
      <c r="U9" s="33">
        <f>SUM(U10)</f>
        <v>326291615</v>
      </c>
      <c r="V9" s="33">
        <f>SUM(V10)</f>
        <v>321403460</v>
      </c>
      <c r="W9" s="33">
        <f>SUM(W10)</f>
        <v>364790443</v>
      </c>
      <c r="X9" s="34">
        <f t="shared" ref="X9:X40" si="0">U9+V9+W9</f>
        <v>1012485518</v>
      </c>
      <c r="Y9" s="33">
        <f>SUM(H9:X9)</f>
        <v>12341809886</v>
      </c>
      <c r="Z9" s="35">
        <f>Y9/E9%</f>
        <v>250.19724746352603</v>
      </c>
      <c r="AA9" s="33"/>
      <c r="AB9" s="36"/>
      <c r="AC9" s="36"/>
      <c r="AD9" s="36"/>
      <c r="AE9" s="36"/>
      <c r="AF9" s="36"/>
      <c r="AG9" s="1"/>
    </row>
    <row r="10" spans="2:33" s="46" customFormat="1" ht="33" customHeight="1" x14ac:dyDescent="0.25">
      <c r="B10" s="38">
        <v>1</v>
      </c>
      <c r="C10" s="39" t="s">
        <v>39</v>
      </c>
      <c r="D10" s="39" t="s">
        <v>40</v>
      </c>
      <c r="E10" s="40">
        <v>4932832000</v>
      </c>
      <c r="F10" s="41">
        <v>0</v>
      </c>
      <c r="G10" s="41">
        <v>0</v>
      </c>
      <c r="H10" s="41">
        <v>3870743000</v>
      </c>
      <c r="I10" s="42">
        <v>174861120</v>
      </c>
      <c r="J10" s="43">
        <v>175093220</v>
      </c>
      <c r="K10" s="43">
        <v>176457539</v>
      </c>
      <c r="L10" s="34">
        <f t="shared" ref="L10:L67" si="1">I10+J10+K10</f>
        <v>526411879</v>
      </c>
      <c r="M10" s="43">
        <v>714740148</v>
      </c>
      <c r="N10" s="43">
        <v>697215490</v>
      </c>
      <c r="O10" s="43">
        <v>157463427</v>
      </c>
      <c r="P10" s="34">
        <f t="shared" ref="P10:P67" si="2">M10+N10+O10</f>
        <v>1569419065</v>
      </c>
      <c r="Q10" s="43">
        <v>491135078</v>
      </c>
      <c r="R10" s="43">
        <v>315483629</v>
      </c>
      <c r="S10" s="43">
        <f>173000496+147597778</f>
        <v>320598274</v>
      </c>
      <c r="T10" s="34">
        <f t="shared" ref="T10:T67" si="3">Q10+R10+S10</f>
        <v>1127216981</v>
      </c>
      <c r="U10" s="40">
        <v>326291615</v>
      </c>
      <c r="V10" s="40">
        <v>321403460</v>
      </c>
      <c r="W10" s="40">
        <f>197995852+166794591</f>
        <v>364790443</v>
      </c>
      <c r="X10" s="34">
        <f t="shared" si="0"/>
        <v>1012485518</v>
      </c>
      <c r="Y10" s="41">
        <f>H10+X10</f>
        <v>4883228518</v>
      </c>
      <c r="Z10" s="44">
        <f>Y10/E10%</f>
        <v>98.994421825028709</v>
      </c>
      <c r="AA10" s="41"/>
      <c r="AB10" s="45"/>
      <c r="AC10" s="45"/>
      <c r="AD10" s="45"/>
      <c r="AE10" s="45"/>
      <c r="AF10" s="45"/>
      <c r="AG10" s="1"/>
    </row>
    <row r="11" spans="2:33" s="46" customFormat="1" ht="24.75" customHeight="1" thickBot="1" x14ac:dyDescent="0.3">
      <c r="B11" s="47"/>
      <c r="C11" s="48" t="s">
        <v>41</v>
      </c>
      <c r="D11" s="48" t="s">
        <v>42</v>
      </c>
      <c r="E11" s="49"/>
      <c r="F11" s="50"/>
      <c r="G11" s="50"/>
      <c r="H11" s="50"/>
      <c r="I11" s="51"/>
      <c r="J11" s="52"/>
      <c r="K11" s="52"/>
      <c r="L11" s="34">
        <f t="shared" si="1"/>
        <v>0</v>
      </c>
      <c r="M11" s="52"/>
      <c r="N11" s="52"/>
      <c r="O11" s="52"/>
      <c r="P11" s="34">
        <f t="shared" si="2"/>
        <v>0</v>
      </c>
      <c r="Q11" s="52"/>
      <c r="R11" s="52"/>
      <c r="S11" s="52"/>
      <c r="T11" s="34">
        <f t="shared" si="3"/>
        <v>0</v>
      </c>
      <c r="U11" s="49"/>
      <c r="V11" s="49"/>
      <c r="W11" s="49"/>
      <c r="X11" s="34">
        <f t="shared" si="0"/>
        <v>0</v>
      </c>
      <c r="Y11" s="50"/>
      <c r="Z11" s="44"/>
      <c r="AA11" s="50"/>
      <c r="AB11" s="53"/>
      <c r="AC11" s="53"/>
      <c r="AD11" s="53"/>
      <c r="AE11" s="53"/>
      <c r="AF11" s="53"/>
      <c r="AG11" s="1"/>
    </row>
    <row r="12" spans="2:33" s="46" customFormat="1" ht="45.75" customHeight="1" thickTop="1" x14ac:dyDescent="0.25">
      <c r="B12" s="54"/>
      <c r="C12" s="55" t="s">
        <v>43</v>
      </c>
      <c r="D12" s="56" t="s">
        <v>44</v>
      </c>
      <c r="E12" s="57">
        <f>SUM(E13:E22)</f>
        <v>1858544600</v>
      </c>
      <c r="F12" s="57">
        <f t="shared" ref="F12:G12" si="4">SUM(F13:F21)</f>
        <v>0</v>
      </c>
      <c r="G12" s="57">
        <f t="shared" si="4"/>
        <v>0</v>
      </c>
      <c r="H12" s="57">
        <f>SUM(H13:H22)</f>
        <v>1141949819</v>
      </c>
      <c r="I12" s="58">
        <f>SUM(I13:I22)</f>
        <v>25305667</v>
      </c>
      <c r="J12" s="57">
        <f>SUM(J13:J22)</f>
        <v>160807839</v>
      </c>
      <c r="K12" s="57">
        <f>SUM(K13:K22)</f>
        <v>43526658</v>
      </c>
      <c r="L12" s="34">
        <f t="shared" si="1"/>
        <v>229640164</v>
      </c>
      <c r="M12" s="57">
        <f>SUM(M13:M22)</f>
        <v>118901563</v>
      </c>
      <c r="N12" s="57">
        <f>SUM(N13:N22)</f>
        <v>84838944</v>
      </c>
      <c r="O12" s="57">
        <f>SUM(O13:O22)</f>
        <v>85097688</v>
      </c>
      <c r="P12" s="34">
        <f t="shared" si="2"/>
        <v>288838195</v>
      </c>
      <c r="Q12" s="57">
        <f>SUM(Q13:Q22)</f>
        <v>135466777</v>
      </c>
      <c r="R12" s="57">
        <f>SUM(R13:R22)</f>
        <v>111757970</v>
      </c>
      <c r="S12" s="57">
        <f>SUM(S13:S22)</f>
        <v>92433343</v>
      </c>
      <c r="T12" s="34">
        <f t="shared" si="3"/>
        <v>339658090</v>
      </c>
      <c r="U12" s="57">
        <f>SUM(U13:U22)</f>
        <v>132844484</v>
      </c>
      <c r="V12" s="57">
        <f>SUM(V13:V22)</f>
        <v>150968886</v>
      </c>
      <c r="W12" s="57">
        <f>SUM(W13:W22)</f>
        <v>245354735</v>
      </c>
      <c r="X12" s="34">
        <f t="shared" si="0"/>
        <v>529168105</v>
      </c>
      <c r="Y12" s="57">
        <f>SUM(Y13:Y22)</f>
        <v>1942367924</v>
      </c>
      <c r="Z12" s="35">
        <f t="shared" ref="Z12:Z43" si="5">Y12/E12%</f>
        <v>104.51015940107114</v>
      </c>
      <c r="AA12" s="57"/>
      <c r="AB12" s="59"/>
      <c r="AC12" s="59"/>
      <c r="AD12" s="59"/>
      <c r="AE12" s="59"/>
      <c r="AF12" s="59"/>
      <c r="AG12" s="1"/>
    </row>
    <row r="13" spans="2:33" s="68" customFormat="1" ht="31.5" x14ac:dyDescent="0.25">
      <c r="B13" s="60">
        <v>2</v>
      </c>
      <c r="C13" s="61" t="s">
        <v>45</v>
      </c>
      <c r="D13" s="62" t="s">
        <v>46</v>
      </c>
      <c r="E13" s="63">
        <v>87000000</v>
      </c>
      <c r="F13" s="64">
        <v>0</v>
      </c>
      <c r="G13" s="64">
        <v>0</v>
      </c>
      <c r="H13" s="64">
        <v>43882243</v>
      </c>
      <c r="I13" s="65">
        <v>3856787</v>
      </c>
      <c r="J13" s="65">
        <v>3550724</v>
      </c>
      <c r="K13" s="65">
        <v>3539908</v>
      </c>
      <c r="L13" s="34">
        <f t="shared" si="1"/>
        <v>10947419</v>
      </c>
      <c r="M13" s="65">
        <v>3448073</v>
      </c>
      <c r="N13" s="65">
        <v>3556244</v>
      </c>
      <c r="O13" s="65">
        <v>5942988</v>
      </c>
      <c r="P13" s="34">
        <f t="shared" si="2"/>
        <v>12947305</v>
      </c>
      <c r="Q13" s="65">
        <v>3933487</v>
      </c>
      <c r="R13" s="65">
        <v>4062800</v>
      </c>
      <c r="S13" s="65">
        <v>3995266</v>
      </c>
      <c r="T13" s="34">
        <f t="shared" si="3"/>
        <v>11991553</v>
      </c>
      <c r="U13" s="64">
        <v>4003919</v>
      </c>
      <c r="V13" s="64">
        <v>3992047</v>
      </c>
      <c r="W13" s="64">
        <v>4010345</v>
      </c>
      <c r="X13" s="34">
        <f t="shared" si="0"/>
        <v>12006311</v>
      </c>
      <c r="Y13" s="66">
        <f>H13+X13</f>
        <v>55888554</v>
      </c>
      <c r="Z13" s="44">
        <f t="shared" si="5"/>
        <v>64.23971724137931</v>
      </c>
      <c r="AA13" s="64"/>
      <c r="AB13" s="67"/>
      <c r="AC13" s="67"/>
      <c r="AD13" s="67"/>
      <c r="AE13" s="67"/>
      <c r="AF13" s="67"/>
      <c r="AG13" s="1"/>
    </row>
    <row r="14" spans="2:33" s="68" customFormat="1" ht="28.5" customHeight="1" x14ac:dyDescent="0.25">
      <c r="B14" s="60">
        <v>3</v>
      </c>
      <c r="C14" s="61" t="s">
        <v>47</v>
      </c>
      <c r="D14" s="62" t="s">
        <v>48</v>
      </c>
      <c r="E14" s="63">
        <v>312145000</v>
      </c>
      <c r="F14" s="64">
        <v>0</v>
      </c>
      <c r="G14" s="64">
        <v>0</v>
      </c>
      <c r="H14" s="64">
        <v>125912000</v>
      </c>
      <c r="I14" s="42"/>
      <c r="J14" s="42">
        <v>22930000</v>
      </c>
      <c r="K14" s="42">
        <v>11465000</v>
      </c>
      <c r="L14" s="34">
        <f t="shared" si="1"/>
        <v>34395000</v>
      </c>
      <c r="M14" s="42">
        <v>13145000</v>
      </c>
      <c r="N14" s="42">
        <v>11465000</v>
      </c>
      <c r="O14" s="42">
        <v>11125000</v>
      </c>
      <c r="P14" s="34">
        <f t="shared" si="2"/>
        <v>35735000</v>
      </c>
      <c r="Q14" s="42">
        <v>11125000</v>
      </c>
      <c r="R14" s="42">
        <v>12617000</v>
      </c>
      <c r="S14" s="42">
        <v>10725000</v>
      </c>
      <c r="T14" s="34">
        <f t="shared" si="3"/>
        <v>34467000</v>
      </c>
      <c r="U14" s="63">
        <v>11140000</v>
      </c>
      <c r="V14" s="63">
        <v>10175000</v>
      </c>
      <c r="W14" s="63">
        <v>14595000</v>
      </c>
      <c r="X14" s="34">
        <f t="shared" si="0"/>
        <v>35910000</v>
      </c>
      <c r="Y14" s="66">
        <f>H14+X14</f>
        <v>161822000</v>
      </c>
      <c r="Z14" s="44">
        <f t="shared" si="5"/>
        <v>51.841932435246441</v>
      </c>
      <c r="AA14" s="64"/>
      <c r="AB14" s="67"/>
      <c r="AC14" s="67"/>
      <c r="AD14" s="67"/>
      <c r="AE14" s="67"/>
      <c r="AF14" s="67"/>
      <c r="AG14" s="1"/>
    </row>
    <row r="15" spans="2:33" s="46" customFormat="1" ht="32.25" customHeight="1" x14ac:dyDescent="0.25">
      <c r="B15" s="60">
        <v>4</v>
      </c>
      <c r="C15" s="61" t="s">
        <v>49</v>
      </c>
      <c r="D15" s="62" t="s">
        <v>50</v>
      </c>
      <c r="E15" s="63">
        <v>25000000</v>
      </c>
      <c r="F15" s="64">
        <v>0</v>
      </c>
      <c r="G15" s="69" t="s">
        <v>51</v>
      </c>
      <c r="H15" s="64">
        <v>24004000</v>
      </c>
      <c r="I15" s="65">
        <v>1500000</v>
      </c>
      <c r="J15" s="65">
        <v>3049625</v>
      </c>
      <c r="K15" s="65">
        <v>1500000</v>
      </c>
      <c r="L15" s="34">
        <f t="shared" si="1"/>
        <v>6049625</v>
      </c>
      <c r="M15" s="65">
        <v>0</v>
      </c>
      <c r="N15" s="65">
        <v>3500000</v>
      </c>
      <c r="O15" s="65">
        <v>4000000</v>
      </c>
      <c r="P15" s="34">
        <f t="shared" si="2"/>
        <v>7500000</v>
      </c>
      <c r="Q15" s="65">
        <v>1500000</v>
      </c>
      <c r="R15" s="65">
        <v>3049625</v>
      </c>
      <c r="S15" s="65">
        <v>1500000</v>
      </c>
      <c r="T15" s="34">
        <f t="shared" si="3"/>
        <v>6049625</v>
      </c>
      <c r="U15" s="64">
        <v>1500000</v>
      </c>
      <c r="V15" s="64">
        <v>2904750</v>
      </c>
      <c r="W15" s="64">
        <v>800000</v>
      </c>
      <c r="X15" s="34">
        <f t="shared" si="0"/>
        <v>5204750</v>
      </c>
      <c r="Y15" s="66">
        <f>H15+X15</f>
        <v>29208750</v>
      </c>
      <c r="Z15" s="44">
        <f t="shared" si="5"/>
        <v>116.83499999999999</v>
      </c>
      <c r="AA15" s="64"/>
      <c r="AB15" s="67"/>
      <c r="AC15" s="67"/>
      <c r="AD15" s="67"/>
      <c r="AE15" s="67"/>
      <c r="AF15" s="67"/>
      <c r="AG15" s="1"/>
    </row>
    <row r="16" spans="2:33" s="46" customFormat="1" ht="28.5" customHeight="1" x14ac:dyDescent="0.25">
      <c r="B16" s="60">
        <v>5</v>
      </c>
      <c r="C16" s="61" t="s">
        <v>52</v>
      </c>
      <c r="D16" s="62" t="s">
        <v>53</v>
      </c>
      <c r="E16" s="63">
        <v>102350000</v>
      </c>
      <c r="F16" s="69" t="s">
        <v>51</v>
      </c>
      <c r="G16" s="64">
        <v>0</v>
      </c>
      <c r="H16" s="64"/>
      <c r="I16" s="42"/>
      <c r="J16" s="42"/>
      <c r="K16" s="42"/>
      <c r="L16" s="34">
        <f t="shared" si="1"/>
        <v>0</v>
      </c>
      <c r="M16" s="42"/>
      <c r="N16" s="42"/>
      <c r="O16" s="42"/>
      <c r="P16" s="34">
        <f t="shared" si="2"/>
        <v>0</v>
      </c>
      <c r="Q16" s="42"/>
      <c r="R16" s="42"/>
      <c r="S16" s="42"/>
      <c r="T16" s="34">
        <f t="shared" si="3"/>
        <v>0</v>
      </c>
      <c r="U16" s="63"/>
      <c r="V16" s="63"/>
      <c r="W16" s="63">
        <v>23406000</v>
      </c>
      <c r="X16" s="34">
        <f t="shared" si="0"/>
        <v>23406000</v>
      </c>
      <c r="Y16" s="64">
        <f>X16+H16</f>
        <v>23406000</v>
      </c>
      <c r="Z16" s="44">
        <f t="shared" si="5"/>
        <v>22.868588177821202</v>
      </c>
      <c r="AA16" s="64"/>
      <c r="AB16" s="67"/>
      <c r="AC16" s="67"/>
      <c r="AD16" s="67"/>
      <c r="AE16" s="67"/>
      <c r="AF16" s="67"/>
      <c r="AG16" s="1"/>
    </row>
    <row r="17" spans="2:33" s="46" customFormat="1" ht="31.5" x14ac:dyDescent="0.25">
      <c r="B17" s="60">
        <v>6</v>
      </c>
      <c r="C17" s="61" t="s">
        <v>54</v>
      </c>
      <c r="D17" s="62" t="s">
        <v>55</v>
      </c>
      <c r="E17" s="63">
        <v>75049600</v>
      </c>
      <c r="F17" s="64">
        <v>0</v>
      </c>
      <c r="G17" s="64">
        <v>0</v>
      </c>
      <c r="H17" s="64">
        <v>60990000</v>
      </c>
      <c r="I17" s="65">
        <v>1650000</v>
      </c>
      <c r="J17" s="65"/>
      <c r="K17" s="65">
        <v>2150000</v>
      </c>
      <c r="L17" s="34">
        <f t="shared" si="1"/>
        <v>3800000</v>
      </c>
      <c r="M17" s="65">
        <v>14180000</v>
      </c>
      <c r="N17" s="65">
        <v>8530000</v>
      </c>
      <c r="O17" s="65">
        <v>6030000</v>
      </c>
      <c r="P17" s="34">
        <f t="shared" si="2"/>
        <v>28740000</v>
      </c>
      <c r="Q17" s="65">
        <v>1530000</v>
      </c>
      <c r="R17" s="65">
        <v>2530000</v>
      </c>
      <c r="S17" s="65">
        <v>6530000</v>
      </c>
      <c r="T17" s="34">
        <f t="shared" si="3"/>
        <v>10590000</v>
      </c>
      <c r="U17" s="64">
        <v>6530000</v>
      </c>
      <c r="V17" s="64">
        <v>11330000</v>
      </c>
      <c r="W17" s="64">
        <v>12120000</v>
      </c>
      <c r="X17" s="34">
        <f t="shared" si="0"/>
        <v>29980000</v>
      </c>
      <c r="Y17" s="66">
        <f>H17+X17</f>
        <v>90970000</v>
      </c>
      <c r="Z17" s="44">
        <f t="shared" si="5"/>
        <v>121.21317102289686</v>
      </c>
      <c r="AA17" s="64"/>
      <c r="AB17" s="67"/>
      <c r="AC17" s="67"/>
      <c r="AD17" s="67"/>
      <c r="AE17" s="67"/>
      <c r="AF17" s="67"/>
      <c r="AG17" s="1"/>
    </row>
    <row r="18" spans="2:33" s="46" customFormat="1" ht="31.5" x14ac:dyDescent="0.25">
      <c r="B18" s="60">
        <v>7</v>
      </c>
      <c r="C18" s="61" t="s">
        <v>56</v>
      </c>
      <c r="D18" s="62" t="s">
        <v>57</v>
      </c>
      <c r="E18" s="63">
        <v>17000000</v>
      </c>
      <c r="F18" s="64">
        <v>0</v>
      </c>
      <c r="G18" s="64">
        <v>0</v>
      </c>
      <c r="H18" s="64">
        <v>12900000</v>
      </c>
      <c r="I18" s="65">
        <v>1200000</v>
      </c>
      <c r="J18" s="65">
        <v>1200000</v>
      </c>
      <c r="K18" s="65">
        <v>1500000</v>
      </c>
      <c r="L18" s="34">
        <f t="shared" si="1"/>
        <v>3900000</v>
      </c>
      <c r="M18" s="65">
        <v>1500000</v>
      </c>
      <c r="N18" s="65">
        <v>1500000</v>
      </c>
      <c r="O18" s="65">
        <v>1500000</v>
      </c>
      <c r="P18" s="34">
        <f t="shared" si="2"/>
        <v>4500000</v>
      </c>
      <c r="Q18" s="65">
        <v>1500000</v>
      </c>
      <c r="R18" s="65"/>
      <c r="S18" s="65">
        <v>1500000</v>
      </c>
      <c r="T18" s="34">
        <f t="shared" si="3"/>
        <v>3000000</v>
      </c>
      <c r="U18" s="64"/>
      <c r="V18" s="64">
        <v>1500000</v>
      </c>
      <c r="W18" s="64">
        <v>1500000</v>
      </c>
      <c r="X18" s="34">
        <f t="shared" si="0"/>
        <v>3000000</v>
      </c>
      <c r="Y18" s="66">
        <f>H18+X18</f>
        <v>15900000</v>
      </c>
      <c r="Z18" s="44">
        <f t="shared" si="5"/>
        <v>93.529411764705884</v>
      </c>
      <c r="AA18" s="64"/>
      <c r="AB18" s="67"/>
      <c r="AC18" s="67"/>
      <c r="AD18" s="67"/>
      <c r="AE18" s="67"/>
      <c r="AF18" s="67"/>
      <c r="AG18" s="1"/>
    </row>
    <row r="19" spans="2:33" s="46" customFormat="1" ht="29.25" customHeight="1" x14ac:dyDescent="0.25">
      <c r="B19" s="60">
        <v>8</v>
      </c>
      <c r="C19" s="61" t="s">
        <v>58</v>
      </c>
      <c r="D19" s="62" t="s">
        <v>59</v>
      </c>
      <c r="E19" s="63">
        <v>184000000</v>
      </c>
      <c r="F19" s="64">
        <v>0</v>
      </c>
      <c r="G19" s="64">
        <v>0</v>
      </c>
      <c r="H19" s="64">
        <v>140125000</v>
      </c>
      <c r="I19" s="42"/>
      <c r="J19" s="42">
        <v>12500000</v>
      </c>
      <c r="K19" s="42"/>
      <c r="L19" s="34">
        <f t="shared" si="1"/>
        <v>12500000</v>
      </c>
      <c r="M19" s="42">
        <v>25175000</v>
      </c>
      <c r="N19" s="42"/>
      <c r="O19" s="42">
        <v>20000000</v>
      </c>
      <c r="P19" s="34">
        <f t="shared" si="2"/>
        <v>45175000</v>
      </c>
      <c r="Q19" s="42">
        <v>10000000</v>
      </c>
      <c r="R19" s="42">
        <v>11350000</v>
      </c>
      <c r="S19" s="42">
        <v>25250000</v>
      </c>
      <c r="T19" s="34">
        <f t="shared" si="3"/>
        <v>46600000</v>
      </c>
      <c r="U19" s="63">
        <v>11350000</v>
      </c>
      <c r="V19" s="63">
        <v>24500000</v>
      </c>
      <c r="W19" s="63">
        <v>26850000</v>
      </c>
      <c r="X19" s="34">
        <f t="shared" si="0"/>
        <v>62700000</v>
      </c>
      <c r="Y19" s="66">
        <f>SUM(H19:X19)</f>
        <v>474075000</v>
      </c>
      <c r="Z19" s="44">
        <f t="shared" si="5"/>
        <v>257.64945652173913</v>
      </c>
      <c r="AA19" s="64"/>
      <c r="AB19" s="67"/>
      <c r="AC19" s="67"/>
      <c r="AD19" s="67"/>
      <c r="AE19" s="67"/>
      <c r="AF19" s="67"/>
      <c r="AG19" s="1"/>
    </row>
    <row r="20" spans="2:33" s="46" customFormat="1" ht="31.5" x14ac:dyDescent="0.25">
      <c r="B20" s="60">
        <v>9</v>
      </c>
      <c r="C20" s="61" t="s">
        <v>60</v>
      </c>
      <c r="D20" s="70" t="s">
        <v>61</v>
      </c>
      <c r="E20" s="63">
        <v>808000000</v>
      </c>
      <c r="F20" s="64">
        <v>0</v>
      </c>
      <c r="G20" s="64">
        <v>0</v>
      </c>
      <c r="H20" s="64">
        <v>588986576</v>
      </c>
      <c r="I20" s="65">
        <v>8648880</v>
      </c>
      <c r="J20" s="65">
        <v>109127490</v>
      </c>
      <c r="K20" s="65">
        <v>14921750</v>
      </c>
      <c r="L20" s="34">
        <f t="shared" si="1"/>
        <v>132698120</v>
      </c>
      <c r="M20" s="65">
        <v>41303490</v>
      </c>
      <c r="N20" s="65">
        <v>40037700</v>
      </c>
      <c r="O20" s="65">
        <v>24149700</v>
      </c>
      <c r="P20" s="34">
        <f t="shared" si="2"/>
        <v>105490890</v>
      </c>
      <c r="Q20" s="65">
        <v>93528290</v>
      </c>
      <c r="R20" s="65">
        <v>65798545</v>
      </c>
      <c r="S20" s="65">
        <v>34483077</v>
      </c>
      <c r="T20" s="34">
        <f t="shared" si="3"/>
        <v>193809912</v>
      </c>
      <c r="U20" s="64">
        <v>82070565</v>
      </c>
      <c r="V20" s="64">
        <v>74917089</v>
      </c>
      <c r="W20" s="64">
        <v>100843390</v>
      </c>
      <c r="X20" s="34">
        <f t="shared" si="0"/>
        <v>257831044</v>
      </c>
      <c r="Y20" s="66">
        <f>X20+H20</f>
        <v>846817620</v>
      </c>
      <c r="Z20" s="44">
        <f t="shared" si="5"/>
        <v>104.80416089108911</v>
      </c>
      <c r="AA20" s="64"/>
      <c r="AB20" s="67"/>
      <c r="AC20" s="67"/>
      <c r="AD20" s="67"/>
      <c r="AE20" s="67"/>
      <c r="AF20" s="67"/>
      <c r="AG20" s="1"/>
    </row>
    <row r="21" spans="2:33" s="46" customFormat="1" ht="32.25" customHeight="1" x14ac:dyDescent="0.25">
      <c r="B21" s="60">
        <v>10</v>
      </c>
      <c r="C21" s="61" t="s">
        <v>62</v>
      </c>
      <c r="D21" s="71" t="s">
        <v>63</v>
      </c>
      <c r="E21" s="63">
        <v>198000000</v>
      </c>
      <c r="F21" s="64"/>
      <c r="G21" s="64"/>
      <c r="H21" s="64">
        <v>145150000</v>
      </c>
      <c r="I21" s="65">
        <v>8450000</v>
      </c>
      <c r="J21" s="65">
        <v>8450000</v>
      </c>
      <c r="K21" s="65">
        <v>8450000</v>
      </c>
      <c r="L21" s="34">
        <f t="shared" si="1"/>
        <v>25350000</v>
      </c>
      <c r="M21" s="65">
        <v>20150000</v>
      </c>
      <c r="N21" s="65">
        <v>16250000</v>
      </c>
      <c r="O21" s="65">
        <v>12350000</v>
      </c>
      <c r="P21" s="34">
        <f t="shared" si="2"/>
        <v>48750000</v>
      </c>
      <c r="Q21" s="65">
        <v>12350000</v>
      </c>
      <c r="R21" s="65">
        <v>12350000</v>
      </c>
      <c r="S21" s="65">
        <v>8450000</v>
      </c>
      <c r="T21" s="34">
        <f t="shared" si="3"/>
        <v>33150000</v>
      </c>
      <c r="U21" s="64">
        <v>16250000</v>
      </c>
      <c r="V21" s="64">
        <f>17750000+3900000</f>
        <v>21650000</v>
      </c>
      <c r="W21" s="64">
        <f>11050000+3900000</f>
        <v>14950000</v>
      </c>
      <c r="X21" s="34">
        <f t="shared" si="0"/>
        <v>52850000</v>
      </c>
      <c r="Y21" s="66">
        <f>X21+H21</f>
        <v>198000000</v>
      </c>
      <c r="Z21" s="44">
        <f t="shared" si="5"/>
        <v>100</v>
      </c>
      <c r="AA21" s="64"/>
      <c r="AB21" s="67"/>
      <c r="AC21" s="67"/>
      <c r="AD21" s="67"/>
      <c r="AE21" s="67"/>
      <c r="AF21" s="67"/>
      <c r="AG21" s="1"/>
    </row>
    <row r="22" spans="2:33" s="46" customFormat="1" ht="33" customHeight="1" x14ac:dyDescent="0.25">
      <c r="B22" s="60">
        <v>11</v>
      </c>
      <c r="C22" s="71" t="s">
        <v>64</v>
      </c>
      <c r="D22" s="71" t="s">
        <v>65</v>
      </c>
      <c r="E22" s="63">
        <v>50000000</v>
      </c>
      <c r="F22" s="64"/>
      <c r="G22" s="64"/>
      <c r="H22" s="64"/>
      <c r="I22" s="42"/>
      <c r="J22" s="42"/>
      <c r="K22" s="42"/>
      <c r="L22" s="34">
        <f t="shared" si="1"/>
        <v>0</v>
      </c>
      <c r="M22" s="42"/>
      <c r="N22" s="42"/>
      <c r="O22" s="42"/>
      <c r="P22" s="34">
        <f t="shared" si="2"/>
        <v>0</v>
      </c>
      <c r="Q22" s="42"/>
      <c r="R22" s="42"/>
      <c r="S22" s="42"/>
      <c r="T22" s="34">
        <f t="shared" si="3"/>
        <v>0</v>
      </c>
      <c r="U22" s="63"/>
      <c r="V22" s="63"/>
      <c r="W22" s="63">
        <f>43000000+3280000</f>
        <v>46280000</v>
      </c>
      <c r="X22" s="34">
        <f t="shared" si="0"/>
        <v>46280000</v>
      </c>
      <c r="Y22" s="64">
        <f>H22+X22</f>
        <v>46280000</v>
      </c>
      <c r="Z22" s="44">
        <f t="shared" si="5"/>
        <v>92.56</v>
      </c>
      <c r="AA22" s="64"/>
      <c r="AB22" s="67"/>
      <c r="AC22" s="67"/>
      <c r="AD22" s="67"/>
      <c r="AE22" s="67"/>
      <c r="AF22" s="67"/>
      <c r="AG22" s="1"/>
    </row>
    <row r="23" spans="2:33" s="46" customFormat="1" ht="27" customHeight="1" x14ac:dyDescent="0.25">
      <c r="B23" s="54"/>
      <c r="C23" s="32" t="s">
        <v>66</v>
      </c>
      <c r="D23" s="72" t="s">
        <v>67</v>
      </c>
      <c r="E23" s="58">
        <f>SUM(E24:E28)</f>
        <v>1228040000</v>
      </c>
      <c r="F23" s="58">
        <f t="shared" ref="F23:G23" si="6">SUM(F24:F28)</f>
        <v>0</v>
      </c>
      <c r="G23" s="58">
        <f t="shared" si="6"/>
        <v>0</v>
      </c>
      <c r="H23" s="58">
        <f>SUM(H24:H28)</f>
        <v>725171200</v>
      </c>
      <c r="I23" s="58">
        <f>SUM(X24:X27)</f>
        <v>315609500</v>
      </c>
      <c r="J23" s="58">
        <f>SUM(J24:J27)</f>
        <v>34817000</v>
      </c>
      <c r="K23" s="58">
        <f>SUM(K24:K27)</f>
        <v>36000000</v>
      </c>
      <c r="L23" s="34">
        <f t="shared" si="1"/>
        <v>386426500</v>
      </c>
      <c r="M23" s="58">
        <f>SUM(M24:M27)</f>
        <v>60065200</v>
      </c>
      <c r="N23" s="58">
        <f>SUM(N24:N27)</f>
        <v>72462000</v>
      </c>
      <c r="O23" s="58">
        <f>SUM(O24:O27)</f>
        <v>24700000</v>
      </c>
      <c r="P23" s="34">
        <f t="shared" si="2"/>
        <v>157227200</v>
      </c>
      <c r="Q23" s="58">
        <f>SUM(Q24:Q27)</f>
        <v>23350000</v>
      </c>
      <c r="R23" s="58">
        <f>SUM(R24:R27)</f>
        <v>337792000</v>
      </c>
      <c r="S23" s="58">
        <f>SUM(S24:S27)</f>
        <v>31588500</v>
      </c>
      <c r="T23" s="34">
        <f t="shared" si="3"/>
        <v>392730500</v>
      </c>
      <c r="U23" s="58">
        <f>SUM(U24:U28)</f>
        <v>30300000</v>
      </c>
      <c r="V23" s="58">
        <f>SUM(V24:V28)</f>
        <v>51854000</v>
      </c>
      <c r="W23" s="58">
        <f>SUM(W24:W28)</f>
        <v>279995500</v>
      </c>
      <c r="X23" s="34">
        <f t="shared" si="0"/>
        <v>362149500</v>
      </c>
      <c r="Y23" s="73">
        <f>SUM(Y24:Y28)</f>
        <v>2337266600</v>
      </c>
      <c r="Z23" s="35">
        <f t="shared" si="5"/>
        <v>190.32495684179668</v>
      </c>
      <c r="AA23" s="58"/>
      <c r="AB23" s="74"/>
      <c r="AC23" s="74"/>
      <c r="AD23" s="74"/>
      <c r="AE23" s="74"/>
      <c r="AF23" s="74"/>
      <c r="AG23" s="1"/>
    </row>
    <row r="24" spans="2:33" s="46" customFormat="1" ht="29.25" customHeight="1" x14ac:dyDescent="0.25">
      <c r="B24" s="60">
        <v>12</v>
      </c>
      <c r="C24" s="71" t="s">
        <v>68</v>
      </c>
      <c r="D24" s="61" t="s">
        <v>69</v>
      </c>
      <c r="E24" s="63">
        <v>532500000</v>
      </c>
      <c r="F24" s="64">
        <v>0</v>
      </c>
      <c r="G24" s="64">
        <v>0</v>
      </c>
      <c r="H24" s="64">
        <v>352050000</v>
      </c>
      <c r="I24" s="42"/>
      <c r="J24" s="42"/>
      <c r="K24" s="42"/>
      <c r="L24" s="34">
        <f t="shared" si="1"/>
        <v>0</v>
      </c>
      <c r="M24" s="42"/>
      <c r="N24" s="42">
        <v>39500000</v>
      </c>
      <c r="O24" s="42"/>
      <c r="P24" s="34">
        <f t="shared" si="2"/>
        <v>39500000</v>
      </c>
      <c r="Q24" s="42"/>
      <c r="R24" s="42">
        <v>312550000</v>
      </c>
      <c r="S24" s="42"/>
      <c r="T24" s="34">
        <f t="shared" si="3"/>
        <v>312550000</v>
      </c>
      <c r="U24" s="63"/>
      <c r="V24" s="63"/>
      <c r="W24" s="63">
        <f>73932000+50593000</f>
        <v>124525000</v>
      </c>
      <c r="X24" s="34">
        <f t="shared" si="0"/>
        <v>124525000</v>
      </c>
      <c r="Y24" s="64">
        <f>SUM(H24:X24)</f>
        <v>1305200000</v>
      </c>
      <c r="Z24" s="44">
        <f t="shared" si="5"/>
        <v>245.10798122065728</v>
      </c>
      <c r="AA24" s="64"/>
      <c r="AB24" s="67"/>
      <c r="AC24" s="67"/>
      <c r="AD24" s="67"/>
      <c r="AE24" s="67"/>
      <c r="AF24" s="67"/>
      <c r="AG24" s="1"/>
    </row>
    <row r="25" spans="2:33" s="46" customFormat="1" ht="29.25" customHeight="1" x14ac:dyDescent="0.25">
      <c r="B25" s="60"/>
      <c r="C25" s="71"/>
      <c r="D25" s="61" t="s">
        <v>70</v>
      </c>
      <c r="E25" s="63">
        <v>52000000</v>
      </c>
      <c r="F25" s="64"/>
      <c r="G25" s="64"/>
      <c r="H25" s="64"/>
      <c r="I25" s="65">
        <v>22242500</v>
      </c>
      <c r="J25" s="65">
        <v>27317000</v>
      </c>
      <c r="K25" s="65">
        <v>36000000</v>
      </c>
      <c r="L25" s="34">
        <f t="shared" si="1"/>
        <v>85559500</v>
      </c>
      <c r="M25" s="65">
        <v>38500000</v>
      </c>
      <c r="N25" s="65">
        <v>25750000</v>
      </c>
      <c r="O25" s="65">
        <v>20850000</v>
      </c>
      <c r="P25" s="34">
        <f t="shared" si="2"/>
        <v>85100000</v>
      </c>
      <c r="Q25" s="65">
        <v>20000000</v>
      </c>
      <c r="R25" s="65">
        <v>19850000</v>
      </c>
      <c r="S25" s="65">
        <v>24500000</v>
      </c>
      <c r="T25" s="34">
        <f t="shared" si="3"/>
        <v>64350000</v>
      </c>
      <c r="U25" s="63"/>
      <c r="V25" s="63"/>
      <c r="W25" s="63">
        <v>24959000</v>
      </c>
      <c r="X25" s="34">
        <f t="shared" si="0"/>
        <v>24959000</v>
      </c>
      <c r="Y25" s="75">
        <f>X25+H25</f>
        <v>24959000</v>
      </c>
      <c r="Z25" s="44">
        <f t="shared" si="5"/>
        <v>47.998076923076923</v>
      </c>
      <c r="AA25" s="64"/>
      <c r="AB25" s="67"/>
      <c r="AC25" s="67"/>
      <c r="AD25" s="67"/>
      <c r="AE25" s="67"/>
      <c r="AF25" s="67"/>
      <c r="AG25" s="1"/>
    </row>
    <row r="26" spans="2:33" s="37" customFormat="1" ht="31.5" customHeight="1" x14ac:dyDescent="0.25">
      <c r="B26" s="60">
        <v>13</v>
      </c>
      <c r="C26" s="71" t="s">
        <v>71</v>
      </c>
      <c r="D26" s="76" t="s">
        <v>72</v>
      </c>
      <c r="E26" s="63">
        <v>432000000</v>
      </c>
      <c r="F26" s="64">
        <v>0</v>
      </c>
      <c r="G26" s="64">
        <v>0</v>
      </c>
      <c r="H26" s="64">
        <v>300209500</v>
      </c>
      <c r="I26" s="42"/>
      <c r="J26" s="42">
        <v>7500000</v>
      </c>
      <c r="K26" s="42"/>
      <c r="L26" s="34">
        <f t="shared" si="1"/>
        <v>7500000</v>
      </c>
      <c r="M26" s="42">
        <v>17000000</v>
      </c>
      <c r="N26" s="42">
        <v>7000000</v>
      </c>
      <c r="O26" s="42">
        <v>3850000</v>
      </c>
      <c r="P26" s="34">
        <f t="shared" si="2"/>
        <v>27850000</v>
      </c>
      <c r="Q26" s="42">
        <v>3350000</v>
      </c>
      <c r="R26" s="42">
        <v>4100000</v>
      </c>
      <c r="S26" s="42">
        <v>6850000</v>
      </c>
      <c r="T26" s="34">
        <f t="shared" si="3"/>
        <v>14300000</v>
      </c>
      <c r="U26" s="64">
        <v>24800000</v>
      </c>
      <c r="V26" s="64">
        <v>40400000</v>
      </c>
      <c r="W26" s="64">
        <v>73875500</v>
      </c>
      <c r="X26" s="34">
        <f t="shared" si="0"/>
        <v>139075500</v>
      </c>
      <c r="Y26" s="66">
        <f>SUM(H26:X26)</f>
        <v>677660500</v>
      </c>
      <c r="Z26" s="44">
        <f t="shared" si="5"/>
        <v>156.86585648148147</v>
      </c>
      <c r="AA26" s="64"/>
      <c r="AB26" s="67"/>
      <c r="AC26" s="67"/>
      <c r="AD26" s="67"/>
      <c r="AE26" s="67"/>
      <c r="AF26" s="67"/>
      <c r="AG26" s="1"/>
    </row>
    <row r="27" spans="2:33" s="46" customFormat="1" ht="31.5" x14ac:dyDescent="0.25">
      <c r="B27" s="60">
        <v>14</v>
      </c>
      <c r="C27" s="71" t="s">
        <v>73</v>
      </c>
      <c r="D27" s="76" t="s">
        <v>74</v>
      </c>
      <c r="E27" s="63">
        <v>106000000</v>
      </c>
      <c r="F27" s="64">
        <v>0</v>
      </c>
      <c r="G27" s="64">
        <v>0</v>
      </c>
      <c r="H27" s="64">
        <v>64750000</v>
      </c>
      <c r="I27" s="42"/>
      <c r="J27" s="42"/>
      <c r="K27" s="42"/>
      <c r="L27" s="34">
        <f t="shared" si="1"/>
        <v>0</v>
      </c>
      <c r="M27" s="42">
        <v>4565200</v>
      </c>
      <c r="N27" s="42">
        <v>212000</v>
      </c>
      <c r="O27" s="42"/>
      <c r="P27" s="34">
        <f t="shared" si="2"/>
        <v>4777200</v>
      </c>
      <c r="Q27" s="42"/>
      <c r="R27" s="42">
        <v>1292000</v>
      </c>
      <c r="S27" s="42">
        <v>238500</v>
      </c>
      <c r="T27" s="34">
        <f t="shared" si="3"/>
        <v>1530500</v>
      </c>
      <c r="U27" s="63">
        <v>5500000</v>
      </c>
      <c r="V27" s="63">
        <v>9600000</v>
      </c>
      <c r="W27" s="63">
        <v>11950000</v>
      </c>
      <c r="X27" s="34">
        <f t="shared" si="0"/>
        <v>27050000</v>
      </c>
      <c r="Y27" s="66">
        <f>SUM(H27:X27)</f>
        <v>131465400</v>
      </c>
      <c r="Z27" s="44">
        <f t="shared" si="5"/>
        <v>124.02396226415094</v>
      </c>
      <c r="AA27" s="64"/>
      <c r="AB27" s="67"/>
      <c r="AC27" s="67"/>
      <c r="AD27" s="67"/>
      <c r="AE27" s="67"/>
      <c r="AF27" s="67"/>
      <c r="AG27" s="1"/>
    </row>
    <row r="28" spans="2:33" s="46" customFormat="1" ht="31.5" x14ac:dyDescent="0.25">
      <c r="B28" s="60">
        <v>15</v>
      </c>
      <c r="C28" s="71" t="s">
        <v>75</v>
      </c>
      <c r="D28" s="76" t="s">
        <v>76</v>
      </c>
      <c r="E28" s="63">
        <v>105540000</v>
      </c>
      <c r="F28" s="64">
        <v>0</v>
      </c>
      <c r="G28" s="64">
        <v>0</v>
      </c>
      <c r="H28" s="64">
        <v>8161700</v>
      </c>
      <c r="I28" s="42"/>
      <c r="J28" s="42"/>
      <c r="K28" s="42"/>
      <c r="L28" s="34">
        <f t="shared" si="1"/>
        <v>0</v>
      </c>
      <c r="M28" s="42"/>
      <c r="N28" s="42"/>
      <c r="O28" s="42"/>
      <c r="P28" s="34">
        <f t="shared" si="2"/>
        <v>0</v>
      </c>
      <c r="Q28" s="42">
        <f>SUM(Q29:Q30)</f>
        <v>0</v>
      </c>
      <c r="R28" s="42">
        <f>SUM(R29:R30)</f>
        <v>0</v>
      </c>
      <c r="S28" s="42">
        <f>SUM(S29:S30)</f>
        <v>48370000</v>
      </c>
      <c r="T28" s="34">
        <f t="shared" si="3"/>
        <v>48370000</v>
      </c>
      <c r="U28" s="63"/>
      <c r="V28" s="63">
        <v>1854000</v>
      </c>
      <c r="W28" s="63">
        <f>43937000+749000</f>
        <v>44686000</v>
      </c>
      <c r="X28" s="34">
        <f t="shared" si="0"/>
        <v>46540000</v>
      </c>
      <c r="Y28" s="66">
        <f>SUM(H28:X28)</f>
        <v>197981700</v>
      </c>
      <c r="Z28" s="44">
        <f t="shared" si="5"/>
        <v>187.58925525866971</v>
      </c>
      <c r="AA28" s="64"/>
      <c r="AB28" s="67"/>
      <c r="AC28" s="67"/>
      <c r="AD28" s="67"/>
      <c r="AE28" s="67"/>
      <c r="AF28" s="67"/>
      <c r="AG28" s="1"/>
    </row>
    <row r="29" spans="2:33" s="46" customFormat="1" ht="31.5" x14ac:dyDescent="0.25">
      <c r="B29" s="54"/>
      <c r="C29" s="32" t="s">
        <v>77</v>
      </c>
      <c r="D29" s="72" t="s">
        <v>78</v>
      </c>
      <c r="E29" s="58">
        <f>E30+E31</f>
        <v>460000000</v>
      </c>
      <c r="F29" s="58" t="s">
        <v>51</v>
      </c>
      <c r="G29" s="58" t="s">
        <v>51</v>
      </c>
      <c r="H29" s="58">
        <f>SUM(H30:H31)</f>
        <v>316215000</v>
      </c>
      <c r="I29" s="58"/>
      <c r="J29" s="58"/>
      <c r="K29" s="58">
        <f>K30+K31</f>
        <v>0</v>
      </c>
      <c r="L29" s="34">
        <f t="shared" si="1"/>
        <v>0</v>
      </c>
      <c r="M29" s="58">
        <f>SUM(M30:M31)</f>
        <v>100945000</v>
      </c>
      <c r="N29" s="58">
        <f>SUM(N30:N31)</f>
        <v>152000000</v>
      </c>
      <c r="O29" s="58">
        <f>SUM(O30:O31)</f>
        <v>13500000</v>
      </c>
      <c r="P29" s="34">
        <f t="shared" si="2"/>
        <v>266445000</v>
      </c>
      <c r="Q29" s="58"/>
      <c r="R29" s="58"/>
      <c r="S29" s="58"/>
      <c r="T29" s="34">
        <f t="shared" si="3"/>
        <v>0</v>
      </c>
      <c r="U29" s="58">
        <f>SUM(U30:U31)</f>
        <v>1400000</v>
      </c>
      <c r="V29" s="58">
        <f>SUM(V30:V31)</f>
        <v>0</v>
      </c>
      <c r="W29" s="58">
        <f>SUM(W30:W31)</f>
        <v>0</v>
      </c>
      <c r="X29" s="34">
        <f t="shared" si="0"/>
        <v>1400000</v>
      </c>
      <c r="Y29" s="58">
        <f>SUM(Y30:Y31)</f>
        <v>948645000</v>
      </c>
      <c r="Z29" s="35">
        <f t="shared" si="5"/>
        <v>206.22717391304349</v>
      </c>
      <c r="AA29" s="58"/>
      <c r="AB29" s="77"/>
      <c r="AC29" s="77"/>
      <c r="AD29" s="77"/>
      <c r="AE29" s="77"/>
      <c r="AF29" s="77"/>
      <c r="AG29" s="1"/>
    </row>
    <row r="30" spans="2:33" s="68" customFormat="1" ht="32.25" customHeight="1" x14ac:dyDescent="0.25">
      <c r="B30" s="60">
        <v>16</v>
      </c>
      <c r="C30" s="71" t="s">
        <v>79</v>
      </c>
      <c r="D30" s="76" t="s">
        <v>80</v>
      </c>
      <c r="E30" s="63">
        <v>90000000</v>
      </c>
      <c r="F30" s="69">
        <v>0</v>
      </c>
      <c r="G30" s="69">
        <v>0</v>
      </c>
      <c r="H30" s="64">
        <v>14900000</v>
      </c>
      <c r="I30" s="42"/>
      <c r="J30" s="42"/>
      <c r="K30" s="42"/>
      <c r="L30" s="34">
        <f t="shared" si="1"/>
        <v>0</v>
      </c>
      <c r="M30" s="42"/>
      <c r="N30" s="42"/>
      <c r="O30" s="42">
        <v>13500000</v>
      </c>
      <c r="P30" s="34">
        <f t="shared" si="2"/>
        <v>13500000</v>
      </c>
      <c r="Q30" s="42"/>
      <c r="R30" s="42"/>
      <c r="S30" s="42">
        <v>48370000</v>
      </c>
      <c r="T30" s="34">
        <f t="shared" si="3"/>
        <v>48370000</v>
      </c>
      <c r="U30" s="63">
        <v>1400000</v>
      </c>
      <c r="V30" s="63"/>
      <c r="W30" s="63"/>
      <c r="X30" s="34">
        <f t="shared" si="0"/>
        <v>1400000</v>
      </c>
      <c r="Y30" s="64">
        <f>SUM(H30:X30)</f>
        <v>141440000</v>
      </c>
      <c r="Z30" s="44">
        <f t="shared" si="5"/>
        <v>157.15555555555557</v>
      </c>
      <c r="AA30" s="64"/>
      <c r="AB30" s="67"/>
      <c r="AC30" s="67"/>
      <c r="AD30" s="67"/>
      <c r="AE30" s="67"/>
      <c r="AF30" s="67"/>
      <c r="AG30" s="1"/>
    </row>
    <row r="31" spans="2:33" s="68" customFormat="1" ht="32.25" customHeight="1" x14ac:dyDescent="0.25">
      <c r="B31" s="60">
        <v>17</v>
      </c>
      <c r="C31" s="71" t="s">
        <v>81</v>
      </c>
      <c r="D31" s="76" t="s">
        <v>82</v>
      </c>
      <c r="E31" s="63">
        <v>370000000</v>
      </c>
      <c r="F31" s="69" t="s">
        <v>51</v>
      </c>
      <c r="G31" s="69" t="s">
        <v>51</v>
      </c>
      <c r="H31" s="64">
        <v>301315000</v>
      </c>
      <c r="I31" s="42"/>
      <c r="J31" s="42"/>
      <c r="K31" s="42"/>
      <c r="L31" s="34">
        <f t="shared" si="1"/>
        <v>0</v>
      </c>
      <c r="M31" s="42">
        <v>100945000</v>
      </c>
      <c r="N31" s="42">
        <v>152000000</v>
      </c>
      <c r="O31" s="42"/>
      <c r="P31" s="34">
        <f t="shared" si="2"/>
        <v>252945000</v>
      </c>
      <c r="Q31" s="42"/>
      <c r="R31" s="42"/>
      <c r="S31" s="42"/>
      <c r="T31" s="34"/>
      <c r="U31" s="63"/>
      <c r="V31" s="63"/>
      <c r="W31" s="63"/>
      <c r="X31" s="34">
        <f t="shared" si="0"/>
        <v>0</v>
      </c>
      <c r="Y31" s="64">
        <f>SUM(H31:X31)</f>
        <v>807205000</v>
      </c>
      <c r="Z31" s="44">
        <f t="shared" si="5"/>
        <v>218.16351351351352</v>
      </c>
      <c r="AA31" s="64"/>
      <c r="AB31" s="67"/>
      <c r="AC31" s="67"/>
      <c r="AD31" s="67"/>
      <c r="AE31" s="67"/>
      <c r="AF31" s="67"/>
      <c r="AG31" s="1"/>
    </row>
    <row r="32" spans="2:33" s="46" customFormat="1" ht="47.25" x14ac:dyDescent="0.25">
      <c r="B32" s="54"/>
      <c r="C32" s="32" t="s">
        <v>77</v>
      </c>
      <c r="D32" s="72" t="s">
        <v>83</v>
      </c>
      <c r="E32" s="58">
        <f>SUM(E33)</f>
        <v>195000000</v>
      </c>
      <c r="F32" s="58"/>
      <c r="G32" s="58"/>
      <c r="H32" s="58">
        <f>SUM(H33)</f>
        <v>78211500</v>
      </c>
      <c r="I32" s="58"/>
      <c r="J32" s="58"/>
      <c r="K32" s="58">
        <f>K33</f>
        <v>7385000</v>
      </c>
      <c r="L32" s="34">
        <f t="shared" si="1"/>
        <v>7385000</v>
      </c>
      <c r="M32" s="58">
        <f>SUM(M33)</f>
        <v>0</v>
      </c>
      <c r="N32" s="58"/>
      <c r="O32" s="58">
        <f>SUM(O33)</f>
        <v>0</v>
      </c>
      <c r="P32" s="34">
        <f t="shared" si="2"/>
        <v>0</v>
      </c>
      <c r="Q32" s="58">
        <f>SUM(Q33)</f>
        <v>11102000</v>
      </c>
      <c r="R32" s="58">
        <f>SUM(R33)</f>
        <v>5270000</v>
      </c>
      <c r="S32" s="58">
        <f>SUM(S33)</f>
        <v>12647500</v>
      </c>
      <c r="T32" s="34">
        <f>Q32+R32+S32</f>
        <v>29019500</v>
      </c>
      <c r="U32" s="58">
        <f>SUM(U33)</f>
        <v>11792000</v>
      </c>
      <c r="V32" s="58">
        <f>SUM(V33)</f>
        <v>30015000</v>
      </c>
      <c r="W32" s="58">
        <f>SUM(W33)</f>
        <v>72759500</v>
      </c>
      <c r="X32" s="34">
        <f t="shared" si="0"/>
        <v>114566500</v>
      </c>
      <c r="Y32" s="58">
        <f>SUM(Y33)</f>
        <v>380153500</v>
      </c>
      <c r="Z32" s="35">
        <f t="shared" si="5"/>
        <v>194.95051282051281</v>
      </c>
      <c r="AA32" s="58"/>
      <c r="AB32" s="77"/>
      <c r="AC32" s="77"/>
      <c r="AD32" s="77"/>
      <c r="AE32" s="77"/>
      <c r="AF32" s="77"/>
      <c r="AG32" s="1"/>
    </row>
    <row r="33" spans="2:33" s="68" customFormat="1" ht="49.5" customHeight="1" x14ac:dyDescent="0.25">
      <c r="B33" s="60">
        <v>18</v>
      </c>
      <c r="C33" s="71" t="s">
        <v>84</v>
      </c>
      <c r="D33" s="76" t="s">
        <v>85</v>
      </c>
      <c r="E33" s="63">
        <v>195000000</v>
      </c>
      <c r="F33" s="64">
        <v>0</v>
      </c>
      <c r="G33" s="64">
        <v>0</v>
      </c>
      <c r="H33" s="64">
        <v>78211500</v>
      </c>
      <c r="I33" s="42"/>
      <c r="J33" s="42"/>
      <c r="K33" s="42">
        <v>7385000</v>
      </c>
      <c r="L33" s="34">
        <f t="shared" si="1"/>
        <v>7385000</v>
      </c>
      <c r="M33" s="42">
        <v>0</v>
      </c>
      <c r="N33" s="42"/>
      <c r="O33" s="42"/>
      <c r="P33" s="34">
        <f t="shared" si="2"/>
        <v>0</v>
      </c>
      <c r="Q33" s="42">
        <v>11102000</v>
      </c>
      <c r="R33" s="42">
        <v>5270000</v>
      </c>
      <c r="S33" s="42">
        <v>12647500</v>
      </c>
      <c r="T33" s="34">
        <f>Q33+R33+S33</f>
        <v>29019500</v>
      </c>
      <c r="U33" s="63">
        <v>11792000</v>
      </c>
      <c r="V33" s="63">
        <v>30015000</v>
      </c>
      <c r="W33" s="63">
        <f>44200000+28559500</f>
        <v>72759500</v>
      </c>
      <c r="X33" s="34">
        <f t="shared" si="0"/>
        <v>114566500</v>
      </c>
      <c r="Y33" s="64">
        <f>SUM(H33:X33)</f>
        <v>380153500</v>
      </c>
      <c r="Z33" s="44">
        <f t="shared" si="5"/>
        <v>194.95051282051281</v>
      </c>
      <c r="AA33" s="64"/>
      <c r="AB33" s="67"/>
      <c r="AC33" s="67"/>
      <c r="AD33" s="67"/>
      <c r="AE33" s="67"/>
      <c r="AF33" s="67"/>
      <c r="AG33" s="1"/>
    </row>
    <row r="34" spans="2:33" s="46" customFormat="1" ht="36" customHeight="1" x14ac:dyDescent="0.25">
      <c r="B34" s="78"/>
      <c r="C34" s="32" t="s">
        <v>86</v>
      </c>
      <c r="D34" s="72" t="s">
        <v>87</v>
      </c>
      <c r="E34" s="58">
        <f>SUM(E35:E43)</f>
        <v>2770197700</v>
      </c>
      <c r="F34" s="58">
        <f>SUM(F35:F40)</f>
        <v>0</v>
      </c>
      <c r="G34" s="58">
        <f>SUM(G35:G40)</f>
        <v>0</v>
      </c>
      <c r="H34" s="58">
        <f>SUM(H35:H43)</f>
        <v>2409348402</v>
      </c>
      <c r="I34" s="58">
        <f>SUM(I35:I43)</f>
        <v>55060000</v>
      </c>
      <c r="J34" s="58">
        <f>SUM(J35:J43)</f>
        <v>89486124</v>
      </c>
      <c r="K34" s="58">
        <f>SUM(K35:K43)</f>
        <v>818203400</v>
      </c>
      <c r="L34" s="34">
        <f t="shared" si="1"/>
        <v>962749524</v>
      </c>
      <c r="M34" s="58">
        <f>SUM(M35:M43)</f>
        <v>323663844</v>
      </c>
      <c r="N34" s="58">
        <f>SUM(N35:N43)</f>
        <v>309757500</v>
      </c>
      <c r="O34" s="58">
        <f>SUM(O35:O43)</f>
        <v>107552400</v>
      </c>
      <c r="P34" s="34">
        <f t="shared" si="2"/>
        <v>740973744</v>
      </c>
      <c r="Q34" s="58">
        <f>SUM(Q35:Q43)</f>
        <v>97720800</v>
      </c>
      <c r="R34" s="58">
        <f>SUM(R35:R43)</f>
        <v>137811812</v>
      </c>
      <c r="S34" s="58">
        <f>SUM(S35:S43)</f>
        <v>47713139</v>
      </c>
      <c r="T34" s="34">
        <f>Q34+R34+S34</f>
        <v>283245751</v>
      </c>
      <c r="U34" s="58">
        <f>SUM(U35:U43)</f>
        <v>372179450</v>
      </c>
      <c r="V34" s="58">
        <f>SUM(V35:V43)</f>
        <v>50199933</v>
      </c>
      <c r="W34" s="58">
        <f>SUM(W35:W43)</f>
        <v>31733642</v>
      </c>
      <c r="X34" s="34">
        <f t="shared" si="0"/>
        <v>454113025</v>
      </c>
      <c r="Y34" s="58">
        <f>SUM(Y35:Y43)</f>
        <v>7291512490</v>
      </c>
      <c r="Z34" s="35">
        <f t="shared" si="5"/>
        <v>263.21271185807427</v>
      </c>
      <c r="AA34" s="58"/>
      <c r="AB34" s="77"/>
      <c r="AC34" s="77"/>
      <c r="AD34" s="77"/>
      <c r="AE34" s="77"/>
      <c r="AF34" s="77"/>
      <c r="AG34" s="1"/>
    </row>
    <row r="35" spans="2:33" s="80" customFormat="1" ht="33.75" customHeight="1" x14ac:dyDescent="0.25">
      <c r="B35" s="60">
        <v>19</v>
      </c>
      <c r="C35" s="79" t="s">
        <v>88</v>
      </c>
      <c r="D35" s="76" t="s">
        <v>89</v>
      </c>
      <c r="E35" s="63">
        <v>505657700</v>
      </c>
      <c r="F35" s="64">
        <v>0</v>
      </c>
      <c r="G35" s="64">
        <v>0</v>
      </c>
      <c r="H35" s="64">
        <v>467465000</v>
      </c>
      <c r="I35" s="42"/>
      <c r="J35" s="42">
        <v>42079500</v>
      </c>
      <c r="K35" s="42">
        <v>65810000</v>
      </c>
      <c r="L35" s="34">
        <f t="shared" si="1"/>
        <v>107889500</v>
      </c>
      <c r="M35" s="42">
        <v>4700000</v>
      </c>
      <c r="N35" s="42">
        <v>7528000</v>
      </c>
      <c r="O35" s="42">
        <v>35750000</v>
      </c>
      <c r="P35" s="34">
        <f t="shared" si="2"/>
        <v>47978000</v>
      </c>
      <c r="Q35" s="63">
        <f>13950000+800000</f>
        <v>14750000</v>
      </c>
      <c r="R35" s="63"/>
      <c r="S35" s="63"/>
      <c r="T35" s="34">
        <f>Q35+R35+S35</f>
        <v>14750000</v>
      </c>
      <c r="U35" s="63">
        <v>296847500</v>
      </c>
      <c r="V35" s="63"/>
      <c r="W35" s="63"/>
      <c r="X35" s="34">
        <f t="shared" si="0"/>
        <v>296847500</v>
      </c>
      <c r="Y35" s="64">
        <f t="shared" ref="Y35:Y43" si="7">SUM(H35:X35)</f>
        <v>1402395000</v>
      </c>
      <c r="Z35" s="44">
        <f t="shared" si="5"/>
        <v>277.34077815882165</v>
      </c>
      <c r="AA35" s="64"/>
      <c r="AB35" s="67"/>
      <c r="AC35" s="67"/>
      <c r="AD35" s="67"/>
      <c r="AE35" s="67"/>
      <c r="AF35" s="67"/>
      <c r="AG35" s="1"/>
    </row>
    <row r="36" spans="2:33" s="46" customFormat="1" ht="31.5" customHeight="1" x14ac:dyDescent="0.25">
      <c r="B36" s="60">
        <v>20</v>
      </c>
      <c r="C36" s="79" t="s">
        <v>90</v>
      </c>
      <c r="D36" s="76" t="s">
        <v>91</v>
      </c>
      <c r="E36" s="63">
        <v>206640000</v>
      </c>
      <c r="F36" s="64"/>
      <c r="G36" s="64"/>
      <c r="H36" s="64">
        <v>193874129</v>
      </c>
      <c r="I36" s="42"/>
      <c r="J36" s="42"/>
      <c r="K36" s="42">
        <v>36710000</v>
      </c>
      <c r="L36" s="34">
        <f t="shared" si="1"/>
        <v>36710000</v>
      </c>
      <c r="M36" s="42">
        <v>84220244</v>
      </c>
      <c r="N36" s="42">
        <v>7800000</v>
      </c>
      <c r="O36" s="42">
        <v>9642600</v>
      </c>
      <c r="P36" s="34">
        <f t="shared" si="2"/>
        <v>101662844</v>
      </c>
      <c r="Q36" s="42">
        <v>2723500</v>
      </c>
      <c r="R36" s="42">
        <v>38695585</v>
      </c>
      <c r="S36" s="42">
        <v>7957200</v>
      </c>
      <c r="T36" s="34">
        <f>Q36+R36+S36</f>
        <v>49376285</v>
      </c>
      <c r="U36" s="63">
        <v>6125000</v>
      </c>
      <c r="V36" s="63"/>
      <c r="W36" s="63">
        <v>9642369</v>
      </c>
      <c r="X36" s="34">
        <f t="shared" si="0"/>
        <v>15767369</v>
      </c>
      <c r="Y36" s="64">
        <f t="shared" si="7"/>
        <v>600907125</v>
      </c>
      <c r="Z36" s="44">
        <f t="shared" si="5"/>
        <v>290.79903455284551</v>
      </c>
      <c r="AA36" s="64"/>
      <c r="AB36" s="67"/>
      <c r="AC36" s="67"/>
      <c r="AD36" s="67"/>
      <c r="AE36" s="67"/>
      <c r="AF36" s="67"/>
      <c r="AG36" s="1"/>
    </row>
    <row r="37" spans="2:33" s="37" customFormat="1" ht="32.25" customHeight="1" x14ac:dyDescent="0.25">
      <c r="B37" s="60">
        <v>21</v>
      </c>
      <c r="C37" s="79" t="s">
        <v>92</v>
      </c>
      <c r="D37" s="76" t="s">
        <v>93</v>
      </c>
      <c r="E37" s="63">
        <v>670000000</v>
      </c>
      <c r="F37" s="64">
        <v>0</v>
      </c>
      <c r="G37" s="64">
        <v>0</v>
      </c>
      <c r="H37" s="64">
        <v>531650000</v>
      </c>
      <c r="I37" s="63"/>
      <c r="J37" s="63">
        <v>20565000</v>
      </c>
      <c r="K37" s="63">
        <v>173653000</v>
      </c>
      <c r="L37" s="34">
        <f t="shared" si="1"/>
        <v>194218000</v>
      </c>
      <c r="M37" s="63">
        <v>9776000</v>
      </c>
      <c r="N37" s="63">
        <v>286306000</v>
      </c>
      <c r="O37" s="63">
        <v>41350000</v>
      </c>
      <c r="P37" s="34">
        <f t="shared" si="2"/>
        <v>337432000</v>
      </c>
      <c r="Q37" s="63"/>
      <c r="R37" s="63"/>
      <c r="S37" s="63"/>
      <c r="T37" s="34">
        <f>Q37+R37+S37</f>
        <v>0</v>
      </c>
      <c r="U37" s="63"/>
      <c r="V37" s="63"/>
      <c r="W37" s="63"/>
      <c r="X37" s="34">
        <f t="shared" si="0"/>
        <v>0</v>
      </c>
      <c r="Y37" s="64">
        <f t="shared" si="7"/>
        <v>1594950000</v>
      </c>
      <c r="Z37" s="44">
        <f t="shared" si="5"/>
        <v>238.05223880597015</v>
      </c>
      <c r="AA37" s="64"/>
      <c r="AB37" s="67"/>
      <c r="AC37" s="67"/>
      <c r="AD37" s="67"/>
      <c r="AE37" s="67"/>
      <c r="AF37" s="67"/>
      <c r="AG37" s="1"/>
    </row>
    <row r="38" spans="2:33" s="89" customFormat="1" ht="47.25" x14ac:dyDescent="0.25">
      <c r="B38" s="82">
        <v>22</v>
      </c>
      <c r="C38" s="83" t="s">
        <v>94</v>
      </c>
      <c r="D38" s="84" t="s">
        <v>95</v>
      </c>
      <c r="E38" s="85">
        <v>171000000</v>
      </c>
      <c r="F38" s="81"/>
      <c r="G38" s="81"/>
      <c r="H38" s="81">
        <v>158655837</v>
      </c>
      <c r="I38" s="81">
        <v>2250000</v>
      </c>
      <c r="J38" s="81">
        <v>2750000</v>
      </c>
      <c r="K38" s="81"/>
      <c r="L38" s="34">
        <f t="shared" si="1"/>
        <v>5000000</v>
      </c>
      <c r="M38" s="81">
        <v>21666000</v>
      </c>
      <c r="N38" s="81">
        <v>4378500</v>
      </c>
      <c r="O38" s="81">
        <v>7185000</v>
      </c>
      <c r="P38" s="34">
        <f t="shared" si="2"/>
        <v>33229500</v>
      </c>
      <c r="Q38" s="81">
        <v>14596200</v>
      </c>
      <c r="R38" s="81">
        <v>36937727</v>
      </c>
      <c r="S38" s="81">
        <v>26382727</v>
      </c>
      <c r="T38" s="34">
        <f>Q38+R38+S38</f>
        <v>77916654</v>
      </c>
      <c r="U38" s="81">
        <v>11978900</v>
      </c>
      <c r="V38" s="81">
        <v>30530783</v>
      </c>
      <c r="W38" s="81">
        <v>5839000</v>
      </c>
      <c r="X38" s="34">
        <f t="shared" si="0"/>
        <v>48348683</v>
      </c>
      <c r="Y38" s="81">
        <f t="shared" si="7"/>
        <v>487645511</v>
      </c>
      <c r="Z38" s="86">
        <f t="shared" si="5"/>
        <v>285.17281345029238</v>
      </c>
      <c r="AA38" s="81"/>
      <c r="AB38" s="87"/>
      <c r="AC38" s="87"/>
      <c r="AD38" s="87"/>
      <c r="AE38" s="87"/>
      <c r="AF38" s="87"/>
      <c r="AG38" s="88"/>
    </row>
    <row r="39" spans="2:33" s="89" customFormat="1" ht="32.25" customHeight="1" x14ac:dyDescent="0.25">
      <c r="B39" s="82">
        <v>23</v>
      </c>
      <c r="C39" s="83" t="s">
        <v>96</v>
      </c>
      <c r="D39" s="84" t="s">
        <v>97</v>
      </c>
      <c r="E39" s="85">
        <v>144400000</v>
      </c>
      <c r="F39" s="81"/>
      <c r="G39" s="81"/>
      <c r="H39" s="81">
        <v>79429350</v>
      </c>
      <c r="I39" s="85"/>
      <c r="J39" s="85"/>
      <c r="K39" s="85">
        <v>5175000</v>
      </c>
      <c r="L39" s="34">
        <f t="shared" si="1"/>
        <v>5175000</v>
      </c>
      <c r="M39" s="85">
        <v>12851600</v>
      </c>
      <c r="N39" s="85">
        <v>3745000</v>
      </c>
      <c r="O39" s="85">
        <v>6435000</v>
      </c>
      <c r="P39" s="34">
        <f t="shared" si="2"/>
        <v>23031600</v>
      </c>
      <c r="Q39" s="85">
        <v>12333500</v>
      </c>
      <c r="R39" s="85">
        <v>17585000</v>
      </c>
      <c r="S39" s="85">
        <v>2777000</v>
      </c>
      <c r="T39" s="34">
        <f>Q39+R39+S39</f>
        <v>32695500</v>
      </c>
      <c r="U39" s="85">
        <v>10750000</v>
      </c>
      <c r="V39" s="85">
        <v>7777250</v>
      </c>
      <c r="W39" s="85">
        <v>4800000</v>
      </c>
      <c r="X39" s="34">
        <f t="shared" si="0"/>
        <v>23327250</v>
      </c>
      <c r="Y39" s="81">
        <f t="shared" si="7"/>
        <v>247888050</v>
      </c>
      <c r="Z39" s="86">
        <f t="shared" si="5"/>
        <v>171.66762465373961</v>
      </c>
      <c r="AA39" s="81"/>
      <c r="AB39" s="87"/>
      <c r="AC39" s="87"/>
      <c r="AD39" s="87"/>
      <c r="AE39" s="87"/>
      <c r="AF39" s="87"/>
      <c r="AG39" s="88"/>
    </row>
    <row r="40" spans="2:33" s="46" customFormat="1" ht="33" customHeight="1" x14ac:dyDescent="0.25">
      <c r="B40" s="60">
        <v>24</v>
      </c>
      <c r="C40" s="79" t="s">
        <v>98</v>
      </c>
      <c r="D40" s="76" t="s">
        <v>99</v>
      </c>
      <c r="E40" s="63">
        <v>175000000</v>
      </c>
      <c r="F40" s="64"/>
      <c r="G40" s="64"/>
      <c r="H40" s="64">
        <v>128136100</v>
      </c>
      <c r="I40" s="42"/>
      <c r="J40" s="42"/>
      <c r="K40" s="42"/>
      <c r="L40" s="34">
        <f t="shared" si="1"/>
        <v>0</v>
      </c>
      <c r="M40" s="42"/>
      <c r="N40" s="42"/>
      <c r="O40" s="42">
        <v>4340000</v>
      </c>
      <c r="P40" s="34">
        <f t="shared" si="2"/>
        <v>4340000</v>
      </c>
      <c r="Q40" s="42">
        <v>53317600</v>
      </c>
      <c r="R40" s="42">
        <v>43443500</v>
      </c>
      <c r="S40" s="42"/>
      <c r="T40" s="34">
        <f>Q40+R40+S40</f>
        <v>96761100</v>
      </c>
      <c r="U40" s="63">
        <v>27035000</v>
      </c>
      <c r="V40" s="63"/>
      <c r="W40" s="63"/>
      <c r="X40" s="34">
        <f t="shared" si="0"/>
        <v>27035000</v>
      </c>
      <c r="Y40" s="64">
        <f t="shared" si="7"/>
        <v>384408300</v>
      </c>
      <c r="Z40" s="44">
        <f t="shared" si="5"/>
        <v>219.66188571428572</v>
      </c>
      <c r="AA40" s="64"/>
      <c r="AB40" s="67"/>
      <c r="AC40" s="67"/>
      <c r="AD40" s="67"/>
      <c r="AE40" s="67"/>
      <c r="AF40" s="67"/>
      <c r="AG40" s="1"/>
    </row>
    <row r="41" spans="2:33" s="89" customFormat="1" ht="37.5" customHeight="1" x14ac:dyDescent="0.25">
      <c r="B41" s="82">
        <v>25</v>
      </c>
      <c r="C41" s="83" t="s">
        <v>100</v>
      </c>
      <c r="D41" s="84" t="s">
        <v>101</v>
      </c>
      <c r="E41" s="85">
        <v>60000000</v>
      </c>
      <c r="F41" s="90" t="s">
        <v>51</v>
      </c>
      <c r="G41" s="90" t="s">
        <v>51</v>
      </c>
      <c r="H41" s="81">
        <v>46880962</v>
      </c>
      <c r="I41" s="85"/>
      <c r="J41" s="85"/>
      <c r="K41" s="85"/>
      <c r="L41" s="34">
        <f t="shared" si="1"/>
        <v>0</v>
      </c>
      <c r="M41" s="85">
        <v>950000</v>
      </c>
      <c r="N41" s="85"/>
      <c r="O41" s="85">
        <v>2849800</v>
      </c>
      <c r="P41" s="34">
        <f t="shared" si="2"/>
        <v>3799800</v>
      </c>
      <c r="Q41" s="85"/>
      <c r="R41" s="85">
        <v>1150000</v>
      </c>
      <c r="S41" s="85">
        <v>10596212</v>
      </c>
      <c r="T41" s="34">
        <f>Q41+R41+S41</f>
        <v>11746212</v>
      </c>
      <c r="U41" s="85">
        <v>19443050</v>
      </c>
      <c r="V41" s="85">
        <v>11891900</v>
      </c>
      <c r="W41" s="85">
        <v>11452273</v>
      </c>
      <c r="X41" s="34">
        <f t="shared" ref="X41:X67" si="8">U41+V41+W41</f>
        <v>42787223</v>
      </c>
      <c r="Y41" s="81">
        <f t="shared" si="7"/>
        <v>163547432</v>
      </c>
      <c r="Z41" s="86">
        <f t="shared" si="5"/>
        <v>272.57905333333332</v>
      </c>
      <c r="AA41" s="81"/>
      <c r="AB41" s="87"/>
      <c r="AC41" s="87"/>
      <c r="AD41" s="87"/>
      <c r="AE41" s="87"/>
      <c r="AF41" s="87"/>
      <c r="AG41" s="88"/>
    </row>
    <row r="42" spans="2:33" s="46" customFormat="1" ht="36" customHeight="1" x14ac:dyDescent="0.25">
      <c r="B42" s="60">
        <v>26</v>
      </c>
      <c r="C42" s="79" t="s">
        <v>102</v>
      </c>
      <c r="D42" s="76" t="s">
        <v>103</v>
      </c>
      <c r="E42" s="63">
        <v>415000000</v>
      </c>
      <c r="F42" s="64"/>
      <c r="G42" s="64"/>
      <c r="H42" s="64">
        <v>413257024</v>
      </c>
      <c r="I42" s="65">
        <v>52810000</v>
      </c>
      <c r="J42" s="65">
        <v>24091624</v>
      </c>
      <c r="K42" s="65">
        <v>146855400</v>
      </c>
      <c r="L42" s="34">
        <f t="shared" si="1"/>
        <v>223757024</v>
      </c>
      <c r="M42" s="65">
        <v>189500000</v>
      </c>
      <c r="N42" s="65"/>
      <c r="O42" s="65"/>
      <c r="P42" s="34">
        <f t="shared" si="2"/>
        <v>189500000</v>
      </c>
      <c r="Q42" s="65"/>
      <c r="R42" s="65"/>
      <c r="S42" s="65"/>
      <c r="T42" s="34">
        <f>Q42+R42+S42</f>
        <v>0</v>
      </c>
      <c r="U42" s="64"/>
      <c r="V42" s="64"/>
      <c r="W42" s="64"/>
      <c r="X42" s="34">
        <f t="shared" si="8"/>
        <v>0</v>
      </c>
      <c r="Y42" s="66">
        <f t="shared" si="7"/>
        <v>1239771072</v>
      </c>
      <c r="Z42" s="44">
        <f t="shared" si="5"/>
        <v>298.74001734939759</v>
      </c>
      <c r="AA42" s="64"/>
      <c r="AB42" s="67"/>
      <c r="AC42" s="67"/>
      <c r="AD42" s="67"/>
      <c r="AE42" s="67"/>
      <c r="AF42" s="67"/>
      <c r="AG42" s="1"/>
    </row>
    <row r="43" spans="2:33" s="37" customFormat="1" ht="34.5" customHeight="1" x14ac:dyDescent="0.25">
      <c r="B43" s="60">
        <v>27</v>
      </c>
      <c r="C43" s="79" t="s">
        <v>104</v>
      </c>
      <c r="D43" s="76" t="s">
        <v>105</v>
      </c>
      <c r="E43" s="63">
        <v>422500000</v>
      </c>
      <c r="F43" s="64"/>
      <c r="G43" s="64"/>
      <c r="H43" s="64">
        <v>390000000</v>
      </c>
      <c r="I43" s="42"/>
      <c r="J43" s="42"/>
      <c r="K43" s="42">
        <v>390000000</v>
      </c>
      <c r="L43" s="34">
        <f t="shared" si="1"/>
        <v>390000000</v>
      </c>
      <c r="M43" s="42">
        <v>0</v>
      </c>
      <c r="N43" s="42"/>
      <c r="O43" s="42"/>
      <c r="P43" s="34">
        <f t="shared" si="2"/>
        <v>0</v>
      </c>
      <c r="Q43" s="42"/>
      <c r="R43" s="42"/>
      <c r="S43" s="42"/>
      <c r="T43" s="34">
        <f>Q43+R43+S43</f>
        <v>0</v>
      </c>
      <c r="U43" s="63"/>
      <c r="V43" s="63"/>
      <c r="W43" s="63"/>
      <c r="X43" s="34">
        <f t="shared" si="8"/>
        <v>0</v>
      </c>
      <c r="Y43" s="64">
        <f t="shared" si="7"/>
        <v>1170000000</v>
      </c>
      <c r="Z43" s="44">
        <f t="shared" si="5"/>
        <v>276.92307692307691</v>
      </c>
      <c r="AA43" s="64"/>
      <c r="AB43" s="67"/>
      <c r="AC43" s="67"/>
      <c r="AD43" s="67"/>
      <c r="AE43" s="67"/>
      <c r="AF43" s="67"/>
      <c r="AG43" s="1"/>
    </row>
    <row r="44" spans="2:33" s="37" customFormat="1" ht="30" customHeight="1" x14ac:dyDescent="0.25">
      <c r="B44" s="78"/>
      <c r="C44" s="32" t="s">
        <v>106</v>
      </c>
      <c r="D44" s="72" t="s">
        <v>107</v>
      </c>
      <c r="E44" s="58">
        <f>SUM(E45:E49)</f>
        <v>1225960600</v>
      </c>
      <c r="F44" s="58">
        <f t="shared" ref="F44:G44" si="9">SUM(F45:F47)</f>
        <v>0</v>
      </c>
      <c r="G44" s="58">
        <f t="shared" si="9"/>
        <v>0</v>
      </c>
      <c r="H44" s="58">
        <f>SUM(H45:H49)</f>
        <v>730737142</v>
      </c>
      <c r="I44" s="58">
        <f>SUM(I45:I49)</f>
        <v>5880000</v>
      </c>
      <c r="J44" s="58">
        <f>SUM(J45:J49)</f>
        <v>24542500</v>
      </c>
      <c r="K44" s="58">
        <f>SUM(K45:K49)</f>
        <v>59923600</v>
      </c>
      <c r="L44" s="34">
        <f t="shared" si="1"/>
        <v>90346100</v>
      </c>
      <c r="M44" s="58">
        <f>SUM(M45:M49)</f>
        <v>55503372</v>
      </c>
      <c r="N44" s="58">
        <f>SUM(N45:N49)</f>
        <v>24698000</v>
      </c>
      <c r="O44" s="58">
        <f>SUM(O45:O49)</f>
        <v>19750000</v>
      </c>
      <c r="P44" s="34">
        <f t="shared" si="2"/>
        <v>99951372</v>
      </c>
      <c r="Q44" s="58">
        <f>SUM(Q45:Q49)</f>
        <v>57174000</v>
      </c>
      <c r="R44" s="58">
        <f>SUM(R45:R49)</f>
        <v>43697500</v>
      </c>
      <c r="S44" s="58">
        <f>SUM(S45:S49)</f>
        <v>63798684</v>
      </c>
      <c r="T44" s="34">
        <f>Q44+R44+S44</f>
        <v>164670184</v>
      </c>
      <c r="U44" s="58">
        <f>SUM(U45:U49)</f>
        <v>317123689</v>
      </c>
      <c r="V44" s="58">
        <f>SUM(V45:V49)</f>
        <v>58645797</v>
      </c>
      <c r="W44" s="58">
        <f>SUM(W45:W49)</f>
        <v>395608422</v>
      </c>
      <c r="X44" s="34">
        <f t="shared" si="8"/>
        <v>771377908</v>
      </c>
      <c r="Y44" s="58">
        <f>SUM(Y45:Y49)</f>
        <v>2983428270</v>
      </c>
      <c r="Z44" s="35">
        <f t="shared" ref="Z44:Z67" si="10">Y44/E44%</f>
        <v>243.35433536771083</v>
      </c>
      <c r="AA44" s="58"/>
      <c r="AB44" s="77"/>
      <c r="AC44" s="77"/>
      <c r="AD44" s="77"/>
      <c r="AE44" s="77"/>
      <c r="AF44" s="77"/>
      <c r="AG44" s="1"/>
    </row>
    <row r="45" spans="2:33" s="37" customFormat="1" ht="36" customHeight="1" x14ac:dyDescent="0.25">
      <c r="B45" s="60">
        <v>28</v>
      </c>
      <c r="C45" s="79" t="s">
        <v>108</v>
      </c>
      <c r="D45" s="76" t="s">
        <v>109</v>
      </c>
      <c r="E45" s="63">
        <v>138675400</v>
      </c>
      <c r="F45" s="64">
        <v>0</v>
      </c>
      <c r="G45" s="64">
        <v>0</v>
      </c>
      <c r="H45" s="64">
        <v>105989229</v>
      </c>
      <c r="I45" s="65">
        <v>1327000</v>
      </c>
      <c r="J45" s="65">
        <v>1960000</v>
      </c>
      <c r="K45" s="65">
        <v>23533800</v>
      </c>
      <c r="L45" s="34">
        <f t="shared" si="1"/>
        <v>26820800</v>
      </c>
      <c r="M45" s="65">
        <v>5661000</v>
      </c>
      <c r="N45" s="65">
        <v>3816000</v>
      </c>
      <c r="O45" s="65">
        <v>3573000</v>
      </c>
      <c r="P45" s="34">
        <f t="shared" si="2"/>
        <v>13050000</v>
      </c>
      <c r="Q45" s="65">
        <v>23582000</v>
      </c>
      <c r="R45" s="65">
        <v>6698000</v>
      </c>
      <c r="S45" s="65">
        <v>11806429</v>
      </c>
      <c r="T45" s="34">
        <f>Q45+R45+S45</f>
        <v>42086429</v>
      </c>
      <c r="U45" s="64">
        <v>9647000</v>
      </c>
      <c r="V45" s="64">
        <v>14385000</v>
      </c>
      <c r="W45" s="64">
        <v>20557850</v>
      </c>
      <c r="X45" s="34">
        <f t="shared" si="8"/>
        <v>44589850</v>
      </c>
      <c r="Y45" s="66">
        <f>SUM(H45:X45)</f>
        <v>359083387</v>
      </c>
      <c r="Z45" s="44">
        <f t="shared" si="10"/>
        <v>258.93805750695509</v>
      </c>
      <c r="AA45" s="64"/>
      <c r="AB45" s="67"/>
      <c r="AC45" s="67"/>
      <c r="AD45" s="67"/>
      <c r="AE45" s="67"/>
      <c r="AF45" s="67"/>
      <c r="AG45" s="1"/>
    </row>
    <row r="46" spans="2:33" s="68" customFormat="1" ht="49.5" customHeight="1" x14ac:dyDescent="0.25">
      <c r="B46" s="60">
        <v>29</v>
      </c>
      <c r="C46" s="79" t="s">
        <v>110</v>
      </c>
      <c r="D46" s="76" t="s">
        <v>111</v>
      </c>
      <c r="E46" s="63">
        <v>451195000</v>
      </c>
      <c r="F46" s="64">
        <v>0</v>
      </c>
      <c r="G46" s="64">
        <v>0</v>
      </c>
      <c r="H46" s="64">
        <v>202051262</v>
      </c>
      <c r="I46" s="65">
        <v>1522000</v>
      </c>
      <c r="J46" s="65">
        <v>9101500</v>
      </c>
      <c r="K46" s="65">
        <v>31423300</v>
      </c>
      <c r="L46" s="34">
        <f t="shared" si="1"/>
        <v>42046800</v>
      </c>
      <c r="M46" s="65">
        <v>32337652</v>
      </c>
      <c r="N46" s="65">
        <v>17165000</v>
      </c>
      <c r="O46" s="65">
        <v>12329000</v>
      </c>
      <c r="P46" s="34">
        <f t="shared" si="2"/>
        <v>61831652</v>
      </c>
      <c r="Q46" s="65">
        <v>17702000</v>
      </c>
      <c r="R46" s="65">
        <v>23087000</v>
      </c>
      <c r="S46" s="65">
        <v>36823255</v>
      </c>
      <c r="T46" s="34">
        <f>Q46+R46+S46</f>
        <v>77612255</v>
      </c>
      <c r="U46" s="64">
        <v>7131929</v>
      </c>
      <c r="V46" s="64">
        <v>13428626</v>
      </c>
      <c r="W46" s="64">
        <f>177260000+26335947</f>
        <v>203595947</v>
      </c>
      <c r="X46" s="34">
        <f t="shared" si="8"/>
        <v>224156502</v>
      </c>
      <c r="Y46" s="66">
        <f>SUM(H46:X46)</f>
        <v>1013345680</v>
      </c>
      <c r="Z46" s="44">
        <f t="shared" si="10"/>
        <v>224.59151364709271</v>
      </c>
      <c r="AA46" s="64"/>
      <c r="AB46" s="67"/>
      <c r="AC46" s="67"/>
      <c r="AD46" s="67"/>
      <c r="AE46" s="67"/>
      <c r="AF46" s="67"/>
      <c r="AG46" s="1"/>
    </row>
    <row r="47" spans="2:33" s="68" customFormat="1" ht="68.25" customHeight="1" x14ac:dyDescent="0.25">
      <c r="B47" s="60">
        <v>30</v>
      </c>
      <c r="C47" s="79" t="s">
        <v>112</v>
      </c>
      <c r="D47" s="76" t="s">
        <v>113</v>
      </c>
      <c r="E47" s="63">
        <v>242209000</v>
      </c>
      <c r="F47" s="64">
        <v>0</v>
      </c>
      <c r="G47" s="64">
        <v>0</v>
      </c>
      <c r="H47" s="64">
        <v>78130904</v>
      </c>
      <c r="I47" s="65">
        <v>1765000</v>
      </c>
      <c r="J47" s="65">
        <v>1856000</v>
      </c>
      <c r="K47" s="65"/>
      <c r="L47" s="34">
        <f t="shared" si="1"/>
        <v>3621000</v>
      </c>
      <c r="M47" s="65">
        <v>166000</v>
      </c>
      <c r="N47" s="65"/>
      <c r="O47" s="65"/>
      <c r="P47" s="34">
        <f t="shared" si="2"/>
        <v>166000</v>
      </c>
      <c r="Q47" s="65"/>
      <c r="R47" s="65"/>
      <c r="S47" s="65">
        <v>375000</v>
      </c>
      <c r="T47" s="34">
        <f>Q47+R47+S47</f>
        <v>375000</v>
      </c>
      <c r="U47" s="64">
        <v>61063200</v>
      </c>
      <c r="V47" s="64">
        <v>12905704</v>
      </c>
      <c r="W47" s="64">
        <f>142480800+3209000</f>
        <v>145689800</v>
      </c>
      <c r="X47" s="34">
        <f t="shared" si="8"/>
        <v>219658704</v>
      </c>
      <c r="Y47" s="66">
        <f>SUM(H47:X47)</f>
        <v>525772312</v>
      </c>
      <c r="Z47" s="44">
        <f t="shared" si="10"/>
        <v>217.07381311181666</v>
      </c>
      <c r="AA47" s="64"/>
      <c r="AB47" s="67"/>
      <c r="AC47" s="67"/>
      <c r="AD47" s="67"/>
      <c r="AE47" s="67"/>
      <c r="AF47" s="67"/>
      <c r="AG47" s="1"/>
    </row>
    <row r="48" spans="2:33" s="46" customFormat="1" ht="47.25" x14ac:dyDescent="0.25">
      <c r="B48" s="60">
        <v>31</v>
      </c>
      <c r="C48" s="79" t="s">
        <v>114</v>
      </c>
      <c r="D48" s="76" t="s">
        <v>115</v>
      </c>
      <c r="E48" s="63">
        <v>152150400</v>
      </c>
      <c r="F48" s="64"/>
      <c r="G48" s="64"/>
      <c r="H48" s="64">
        <v>108956462</v>
      </c>
      <c r="I48" s="65">
        <v>1152000</v>
      </c>
      <c r="J48" s="65">
        <v>8355000</v>
      </c>
      <c r="K48" s="65">
        <v>4129000</v>
      </c>
      <c r="L48" s="34">
        <f t="shared" si="1"/>
        <v>13636000</v>
      </c>
      <c r="M48" s="65">
        <v>16463720</v>
      </c>
      <c r="N48" s="65">
        <v>3717000</v>
      </c>
      <c r="O48" s="65">
        <v>2636000</v>
      </c>
      <c r="P48" s="34">
        <f t="shared" si="2"/>
        <v>22816720</v>
      </c>
      <c r="Q48" s="65">
        <v>13885000</v>
      </c>
      <c r="R48" s="65">
        <v>12438500</v>
      </c>
      <c r="S48" s="65">
        <v>10886000</v>
      </c>
      <c r="T48" s="34">
        <f>Q48+R48+S48</f>
        <v>37209500</v>
      </c>
      <c r="U48" s="64">
        <v>29281560</v>
      </c>
      <c r="V48" s="64">
        <v>6012682</v>
      </c>
      <c r="W48" s="64">
        <v>25284325</v>
      </c>
      <c r="X48" s="34">
        <f t="shared" si="8"/>
        <v>60578567</v>
      </c>
      <c r="Y48" s="66">
        <f>SUM(H48:X48)</f>
        <v>377438036</v>
      </c>
      <c r="Z48" s="44">
        <f t="shared" si="10"/>
        <v>248.06903958188741</v>
      </c>
      <c r="AA48" s="64"/>
      <c r="AB48" s="67"/>
      <c r="AC48" s="67"/>
      <c r="AD48" s="67"/>
      <c r="AE48" s="67"/>
      <c r="AF48" s="67"/>
      <c r="AG48" s="1"/>
    </row>
    <row r="49" spans="2:34" s="46" customFormat="1" ht="47.25" x14ac:dyDescent="0.25">
      <c r="B49" s="60">
        <v>32</v>
      </c>
      <c r="C49" s="79" t="s">
        <v>116</v>
      </c>
      <c r="D49" s="76" t="s">
        <v>117</v>
      </c>
      <c r="E49" s="63">
        <v>241730800</v>
      </c>
      <c r="F49" s="64"/>
      <c r="G49" s="64"/>
      <c r="H49" s="64">
        <v>235609285</v>
      </c>
      <c r="I49" s="65">
        <v>114000</v>
      </c>
      <c r="J49" s="65">
        <v>3270000</v>
      </c>
      <c r="K49" s="65">
        <v>837500</v>
      </c>
      <c r="L49" s="34">
        <f t="shared" si="1"/>
        <v>4221500</v>
      </c>
      <c r="M49" s="65">
        <v>875000</v>
      </c>
      <c r="N49" s="65"/>
      <c r="O49" s="65">
        <v>1212000</v>
      </c>
      <c r="P49" s="34">
        <f t="shared" si="2"/>
        <v>2087000</v>
      </c>
      <c r="Q49" s="65">
        <v>2005000</v>
      </c>
      <c r="R49" s="65">
        <v>1474000</v>
      </c>
      <c r="S49" s="65">
        <v>3908000</v>
      </c>
      <c r="T49" s="34">
        <f>Q49+R49+S49</f>
        <v>7387000</v>
      </c>
      <c r="U49" s="64">
        <v>210000000</v>
      </c>
      <c r="V49" s="64">
        <v>11913785</v>
      </c>
      <c r="W49" s="64">
        <v>480500</v>
      </c>
      <c r="X49" s="34">
        <f t="shared" si="8"/>
        <v>222394285</v>
      </c>
      <c r="Y49" s="66">
        <f>SUM(H49:X49)</f>
        <v>707788855</v>
      </c>
      <c r="Z49" s="44">
        <f t="shared" si="10"/>
        <v>292.80044371672955</v>
      </c>
      <c r="AA49" s="64"/>
      <c r="AB49" s="67"/>
      <c r="AC49" s="67"/>
      <c r="AD49" s="67"/>
      <c r="AE49" s="67"/>
      <c r="AF49" s="67"/>
      <c r="AG49" s="1"/>
    </row>
    <row r="50" spans="2:34" s="46" customFormat="1" ht="31.5" x14ac:dyDescent="0.25">
      <c r="B50" s="78"/>
      <c r="C50" s="32" t="s">
        <v>118</v>
      </c>
      <c r="D50" s="72" t="s">
        <v>119</v>
      </c>
      <c r="E50" s="58">
        <f>SUM(E51:E56)</f>
        <v>1373500000</v>
      </c>
      <c r="F50" s="58">
        <f t="shared" ref="F50:G50" si="11">SUM(F51:F56)</f>
        <v>0</v>
      </c>
      <c r="G50" s="58">
        <f t="shared" si="11"/>
        <v>0</v>
      </c>
      <c r="H50" s="58">
        <f>SUM(H51:H56)</f>
        <v>1043574917</v>
      </c>
      <c r="I50" s="58">
        <f>SUM(I51:I56)</f>
        <v>6162200</v>
      </c>
      <c r="J50" s="58">
        <f>SUM(J51:J56)</f>
        <v>45999996</v>
      </c>
      <c r="K50" s="58">
        <f>SUM(K51:K56)</f>
        <v>40672439</v>
      </c>
      <c r="L50" s="34">
        <f t="shared" si="1"/>
        <v>92834635</v>
      </c>
      <c r="M50" s="58">
        <f>SUM(M51:M56)</f>
        <v>93300911</v>
      </c>
      <c r="N50" s="58">
        <f>SUM(N51:N56)</f>
        <v>52190000</v>
      </c>
      <c r="O50" s="58">
        <f>SUM(O51:O56)</f>
        <v>10680000</v>
      </c>
      <c r="P50" s="34">
        <f t="shared" si="2"/>
        <v>156170911</v>
      </c>
      <c r="Q50" s="58">
        <f>SUM(Q51:Q56)</f>
        <v>144867583</v>
      </c>
      <c r="R50" s="58">
        <f>SUM(R51:R56)</f>
        <v>84022944</v>
      </c>
      <c r="S50" s="58">
        <f>SUM(S51:S56)</f>
        <v>173655152</v>
      </c>
      <c r="T50" s="34">
        <f>Q50+R50+S50</f>
        <v>402545679</v>
      </c>
      <c r="U50" s="58">
        <f>SUM(U51:U56)</f>
        <v>260356740</v>
      </c>
      <c r="V50" s="58">
        <f>SUM(V51:V56)</f>
        <v>131666952</v>
      </c>
      <c r="W50" s="58">
        <f>SUM(W51:W56)</f>
        <v>252385275</v>
      </c>
      <c r="X50" s="34">
        <f t="shared" si="8"/>
        <v>644408967</v>
      </c>
      <c r="Y50" s="58">
        <f>SUM(Y51:Y56)</f>
        <v>3635495301</v>
      </c>
      <c r="Z50" s="35">
        <f t="shared" si="10"/>
        <v>264.68840924645065</v>
      </c>
      <c r="AA50" s="58"/>
      <c r="AB50" s="77"/>
      <c r="AC50" s="77"/>
      <c r="AD50" s="77"/>
      <c r="AE50" s="77"/>
      <c r="AF50" s="77"/>
      <c r="AG50" s="1"/>
    </row>
    <row r="51" spans="2:34" s="46" customFormat="1" ht="34.5" customHeight="1" x14ac:dyDescent="0.25">
      <c r="B51" s="60">
        <v>33</v>
      </c>
      <c r="C51" s="79" t="s">
        <v>120</v>
      </c>
      <c r="D51" s="76" t="s">
        <v>121</v>
      </c>
      <c r="E51" s="63">
        <v>444500000</v>
      </c>
      <c r="F51" s="64">
        <v>0</v>
      </c>
      <c r="G51" s="64">
        <v>0</v>
      </c>
      <c r="H51" s="64">
        <v>324682372</v>
      </c>
      <c r="I51" s="42"/>
      <c r="J51" s="42">
        <v>40569996</v>
      </c>
      <c r="K51" s="42">
        <v>10925000</v>
      </c>
      <c r="L51" s="34">
        <f t="shared" si="1"/>
        <v>51494996</v>
      </c>
      <c r="M51" s="42">
        <v>41112511</v>
      </c>
      <c r="N51" s="42">
        <v>16150000</v>
      </c>
      <c r="O51" s="42">
        <v>6700000</v>
      </c>
      <c r="P51" s="34">
        <f t="shared" si="2"/>
        <v>63962511</v>
      </c>
      <c r="Q51" s="42">
        <v>37156183</v>
      </c>
      <c r="R51" s="42">
        <v>36044944</v>
      </c>
      <c r="S51" s="42">
        <v>27996592</v>
      </c>
      <c r="T51" s="34">
        <f>Q51+R51+S51</f>
        <v>101197719</v>
      </c>
      <c r="U51" s="63">
        <v>33432114</v>
      </c>
      <c r="V51" s="63">
        <v>74595032</v>
      </c>
      <c r="W51" s="63">
        <v>81944104</v>
      </c>
      <c r="X51" s="34">
        <f t="shared" si="8"/>
        <v>189971250</v>
      </c>
      <c r="Y51" s="64">
        <f t="shared" ref="Y51:Y56" si="12">SUM(H51:X51)</f>
        <v>1137935324</v>
      </c>
      <c r="Z51" s="44">
        <f t="shared" si="10"/>
        <v>256.00344746906637</v>
      </c>
      <c r="AA51" s="64"/>
      <c r="AB51" s="67"/>
      <c r="AC51" s="67"/>
      <c r="AD51" s="67"/>
      <c r="AE51" s="67"/>
      <c r="AF51" s="67"/>
      <c r="AG51" s="1"/>
    </row>
    <row r="52" spans="2:34" s="46" customFormat="1" ht="31.5" customHeight="1" x14ac:dyDescent="0.25">
      <c r="B52" s="60">
        <v>34</v>
      </c>
      <c r="C52" s="79" t="s">
        <v>122</v>
      </c>
      <c r="D52" s="76" t="s">
        <v>123</v>
      </c>
      <c r="E52" s="63">
        <v>193000000</v>
      </c>
      <c r="F52" s="64">
        <v>0</v>
      </c>
      <c r="G52" s="64">
        <v>0</v>
      </c>
      <c r="H52" s="64">
        <v>156191810</v>
      </c>
      <c r="I52" s="42"/>
      <c r="J52" s="42">
        <v>5430000</v>
      </c>
      <c r="K52" s="42">
        <v>1650000</v>
      </c>
      <c r="L52" s="34">
        <f t="shared" si="1"/>
        <v>7080000</v>
      </c>
      <c r="M52" s="42">
        <v>12100000</v>
      </c>
      <c r="N52" s="42">
        <v>12700000</v>
      </c>
      <c r="O52" s="42"/>
      <c r="P52" s="34">
        <f t="shared" si="2"/>
        <v>24800000</v>
      </c>
      <c r="Q52" s="42">
        <v>14250000</v>
      </c>
      <c r="R52" s="42">
        <v>12950000</v>
      </c>
      <c r="S52" s="42">
        <v>39341810</v>
      </c>
      <c r="T52" s="34">
        <f>Q52+R52+S52</f>
        <v>66541810</v>
      </c>
      <c r="U52" s="63">
        <v>19320000</v>
      </c>
      <c r="V52" s="63">
        <v>38450000</v>
      </c>
      <c r="W52" s="63">
        <v>30625000</v>
      </c>
      <c r="X52" s="34">
        <f t="shared" si="8"/>
        <v>88395000</v>
      </c>
      <c r="Y52" s="64">
        <f t="shared" si="12"/>
        <v>529825430</v>
      </c>
      <c r="Z52" s="44">
        <f t="shared" si="10"/>
        <v>274.52094818652847</v>
      </c>
      <c r="AA52" s="64"/>
      <c r="AB52" s="67"/>
      <c r="AC52" s="67"/>
      <c r="AD52" s="67"/>
      <c r="AE52" s="67"/>
      <c r="AF52" s="67"/>
      <c r="AG52" s="1"/>
    </row>
    <row r="53" spans="2:34" s="46" customFormat="1" ht="47.25" x14ac:dyDescent="0.25">
      <c r="B53" s="60">
        <v>35</v>
      </c>
      <c r="C53" s="79" t="s">
        <v>124</v>
      </c>
      <c r="D53" s="76" t="s">
        <v>125</v>
      </c>
      <c r="E53" s="63">
        <v>227000000</v>
      </c>
      <c r="F53" s="64"/>
      <c r="G53" s="64"/>
      <c r="H53" s="64">
        <v>209343289</v>
      </c>
      <c r="I53" s="65">
        <v>3030100</v>
      </c>
      <c r="J53" s="65"/>
      <c r="K53" s="65">
        <v>8824539</v>
      </c>
      <c r="L53" s="34">
        <f t="shared" si="1"/>
        <v>11854639</v>
      </c>
      <c r="M53" s="65">
        <v>5758400</v>
      </c>
      <c r="N53" s="65">
        <v>1840000</v>
      </c>
      <c r="O53" s="65"/>
      <c r="P53" s="34">
        <f t="shared" si="2"/>
        <v>7598400</v>
      </c>
      <c r="Q53" s="65">
        <v>2075500</v>
      </c>
      <c r="R53" s="65">
        <v>1704000</v>
      </c>
      <c r="S53" s="65">
        <f>89200000+1600000</f>
        <v>90800000</v>
      </c>
      <c r="T53" s="34">
        <f>Q53+R53+S53</f>
        <v>94579500</v>
      </c>
      <c r="U53" s="64">
        <v>91499750</v>
      </c>
      <c r="V53" s="64">
        <v>3811000</v>
      </c>
      <c r="W53" s="64">
        <v>14673637</v>
      </c>
      <c r="X53" s="34">
        <f t="shared" si="8"/>
        <v>109984387</v>
      </c>
      <c r="Y53" s="66">
        <f t="shared" si="12"/>
        <v>657377141</v>
      </c>
      <c r="Z53" s="44">
        <f t="shared" si="10"/>
        <v>289.59345418502204</v>
      </c>
      <c r="AA53" s="64"/>
      <c r="AB53" s="67"/>
      <c r="AC53" s="67"/>
      <c r="AD53" s="67"/>
      <c r="AE53" s="67"/>
      <c r="AF53" s="67"/>
      <c r="AG53" s="1"/>
    </row>
    <row r="54" spans="2:34" s="68" customFormat="1" ht="36.75" customHeight="1" x14ac:dyDescent="0.25">
      <c r="B54" s="60">
        <v>36</v>
      </c>
      <c r="C54" s="79" t="s">
        <v>126</v>
      </c>
      <c r="D54" s="76" t="s">
        <v>127</v>
      </c>
      <c r="E54" s="63">
        <v>244000000</v>
      </c>
      <c r="F54" s="64">
        <v>0</v>
      </c>
      <c r="G54" s="64">
        <v>0</v>
      </c>
      <c r="H54" s="64">
        <v>106067770</v>
      </c>
      <c r="I54" s="42"/>
      <c r="J54" s="42"/>
      <c r="K54" s="42">
        <v>3205000</v>
      </c>
      <c r="L54" s="34">
        <f t="shared" si="1"/>
        <v>3205000</v>
      </c>
      <c r="M54" s="42">
        <v>29040000</v>
      </c>
      <c r="N54" s="42">
        <v>8100000</v>
      </c>
      <c r="O54" s="42">
        <v>3980000</v>
      </c>
      <c r="P54" s="34">
        <f t="shared" si="2"/>
        <v>41120000</v>
      </c>
      <c r="Q54" s="42">
        <v>10326400</v>
      </c>
      <c r="R54" s="42">
        <v>26749000</v>
      </c>
      <c r="S54" s="42">
        <v>8039000</v>
      </c>
      <c r="T54" s="34">
        <f>Q54+R54+S54</f>
        <v>45114400</v>
      </c>
      <c r="U54" s="63">
        <v>8059700</v>
      </c>
      <c r="V54" s="63">
        <v>8568670</v>
      </c>
      <c r="W54" s="63">
        <f>58850000+57260300</f>
        <v>116110300</v>
      </c>
      <c r="X54" s="34">
        <f t="shared" si="8"/>
        <v>132738670</v>
      </c>
      <c r="Y54" s="64">
        <f t="shared" si="12"/>
        <v>550423910</v>
      </c>
      <c r="Z54" s="44">
        <f t="shared" si="10"/>
        <v>225.58356967213115</v>
      </c>
      <c r="AA54" s="64"/>
      <c r="AB54" s="67"/>
      <c r="AC54" s="67"/>
      <c r="AD54" s="67"/>
      <c r="AE54" s="67"/>
      <c r="AF54" s="67"/>
      <c r="AG54" s="1"/>
    </row>
    <row r="55" spans="2:34" s="46" customFormat="1" ht="35.25" customHeight="1" x14ac:dyDescent="0.25">
      <c r="B55" s="60">
        <v>37</v>
      </c>
      <c r="C55" s="79" t="s">
        <v>128</v>
      </c>
      <c r="D55" s="76" t="s">
        <v>129</v>
      </c>
      <c r="E55" s="63">
        <v>150000000</v>
      </c>
      <c r="F55" s="64"/>
      <c r="G55" s="64"/>
      <c r="H55" s="64">
        <v>137515350</v>
      </c>
      <c r="I55" s="65">
        <v>3132100</v>
      </c>
      <c r="J55" s="65"/>
      <c r="K55" s="65">
        <v>16067900</v>
      </c>
      <c r="L55" s="34">
        <f t="shared" si="1"/>
        <v>19200000</v>
      </c>
      <c r="M55" s="65">
        <v>3325000</v>
      </c>
      <c r="N55" s="65">
        <v>13400000</v>
      </c>
      <c r="O55" s="65"/>
      <c r="P55" s="34">
        <f t="shared" si="2"/>
        <v>16725000</v>
      </c>
      <c r="Q55" s="65">
        <v>81059500</v>
      </c>
      <c r="R55" s="65">
        <v>4450000</v>
      </c>
      <c r="S55" s="65">
        <v>6042750</v>
      </c>
      <c r="T55" s="34">
        <f>Q55+R55+S55</f>
        <v>91552250</v>
      </c>
      <c r="U55" s="64">
        <v>3795850</v>
      </c>
      <c r="V55" s="64">
        <v>6242250</v>
      </c>
      <c r="W55" s="64">
        <v>9032234</v>
      </c>
      <c r="X55" s="34">
        <f t="shared" si="8"/>
        <v>19070334</v>
      </c>
      <c r="Y55" s="66">
        <f t="shared" si="12"/>
        <v>430610518</v>
      </c>
      <c r="Z55" s="44">
        <f t="shared" si="10"/>
        <v>287.07367866666669</v>
      </c>
      <c r="AA55" s="64"/>
      <c r="AB55" s="67"/>
      <c r="AC55" s="67"/>
      <c r="AD55" s="67"/>
      <c r="AE55" s="67"/>
      <c r="AF55" s="67"/>
      <c r="AG55" s="1"/>
      <c r="AH55" s="37"/>
    </row>
    <row r="56" spans="2:34" s="46" customFormat="1" ht="49.5" customHeight="1" x14ac:dyDescent="0.25">
      <c r="B56" s="60">
        <v>38</v>
      </c>
      <c r="C56" s="79" t="s">
        <v>130</v>
      </c>
      <c r="D56" s="76" t="s">
        <v>131</v>
      </c>
      <c r="E56" s="63">
        <v>115000000</v>
      </c>
      <c r="F56" s="64">
        <v>0</v>
      </c>
      <c r="G56" s="64">
        <v>0</v>
      </c>
      <c r="H56" s="64">
        <v>109774326</v>
      </c>
      <c r="I56" s="42"/>
      <c r="J56" s="42"/>
      <c r="K56" s="42"/>
      <c r="L56" s="34">
        <f t="shared" si="1"/>
        <v>0</v>
      </c>
      <c r="M56" s="42">
        <v>1965000</v>
      </c>
      <c r="N56" s="42"/>
      <c r="O56" s="42"/>
      <c r="P56" s="34">
        <f t="shared" si="2"/>
        <v>1965000</v>
      </c>
      <c r="Q56" s="42"/>
      <c r="R56" s="42">
        <v>2125000</v>
      </c>
      <c r="S56" s="42">
        <v>1435000</v>
      </c>
      <c r="T56" s="34">
        <f>Q56+R56+S56</f>
        <v>3560000</v>
      </c>
      <c r="U56" s="63">
        <v>104249326</v>
      </c>
      <c r="V56" s="63"/>
      <c r="W56" s="63"/>
      <c r="X56" s="34">
        <f t="shared" si="8"/>
        <v>104249326</v>
      </c>
      <c r="Y56" s="64">
        <f t="shared" si="12"/>
        <v>329322978</v>
      </c>
      <c r="Z56" s="44">
        <f t="shared" si="10"/>
        <v>286.36780695652175</v>
      </c>
      <c r="AA56" s="64"/>
      <c r="AB56" s="67"/>
      <c r="AC56" s="67"/>
      <c r="AD56" s="67"/>
      <c r="AE56" s="67"/>
      <c r="AF56" s="67"/>
      <c r="AG56" s="1"/>
    </row>
    <row r="57" spans="2:34" s="37" customFormat="1" ht="45" customHeight="1" x14ac:dyDescent="0.25">
      <c r="B57" s="78"/>
      <c r="C57" s="32" t="s">
        <v>132</v>
      </c>
      <c r="D57" s="72" t="s">
        <v>133</v>
      </c>
      <c r="E57" s="58">
        <f t="shared" ref="E57:Y57" si="13">SUM(E58:E59)</f>
        <v>597000000</v>
      </c>
      <c r="F57" s="58">
        <f t="shared" si="13"/>
        <v>0</v>
      </c>
      <c r="G57" s="58">
        <f t="shared" si="13"/>
        <v>0</v>
      </c>
      <c r="H57" s="58">
        <f t="shared" si="13"/>
        <v>341461300</v>
      </c>
      <c r="I57" s="58"/>
      <c r="J57" s="58">
        <f>SUM(J58:J59)</f>
        <v>24307550</v>
      </c>
      <c r="K57" s="58">
        <f>SUM(K58:K59)</f>
        <v>0</v>
      </c>
      <c r="L57" s="34">
        <f t="shared" si="1"/>
        <v>24307550</v>
      </c>
      <c r="M57" s="58">
        <f>SUM(M58:M59)</f>
        <v>24133950</v>
      </c>
      <c r="N57" s="58">
        <f>SUM(N58:N59)</f>
        <v>46897375</v>
      </c>
      <c r="O57" s="58">
        <f>SUM(O58:O59)</f>
        <v>28455475</v>
      </c>
      <c r="P57" s="34">
        <f t="shared" si="2"/>
        <v>99486800</v>
      </c>
      <c r="Q57" s="58">
        <f>SUM(Q58:Q59)</f>
        <v>22160550</v>
      </c>
      <c r="R57" s="58">
        <f>SUM(R58:R59)</f>
        <v>39765950</v>
      </c>
      <c r="S57" s="58">
        <f>SUM(S58:S59)</f>
        <v>57348550</v>
      </c>
      <c r="T57" s="34">
        <f>Q57+R57+S57</f>
        <v>119275050</v>
      </c>
      <c r="U57" s="58">
        <f t="shared" ref="U57" si="14">SUM(U58:U59)</f>
        <v>70528350</v>
      </c>
      <c r="V57" s="58">
        <f t="shared" ref="V57:W57" si="15">SUM(V58:V59)</f>
        <v>19245000</v>
      </c>
      <c r="W57" s="58">
        <f t="shared" si="15"/>
        <v>171282600</v>
      </c>
      <c r="X57" s="34">
        <f t="shared" si="8"/>
        <v>261055950</v>
      </c>
      <c r="Y57" s="58">
        <f t="shared" si="13"/>
        <v>1349712000</v>
      </c>
      <c r="Z57" s="35">
        <f t="shared" si="10"/>
        <v>226.08241206030152</v>
      </c>
      <c r="AA57" s="58"/>
      <c r="AB57" s="77"/>
      <c r="AC57" s="77"/>
      <c r="AD57" s="77"/>
      <c r="AE57" s="77"/>
      <c r="AF57" s="77"/>
      <c r="AG57" s="1"/>
      <c r="AH57" s="46"/>
    </row>
    <row r="58" spans="2:34" s="37" customFormat="1" ht="54" customHeight="1" x14ac:dyDescent="0.25">
      <c r="B58" s="60">
        <v>39</v>
      </c>
      <c r="C58" s="79" t="s">
        <v>134</v>
      </c>
      <c r="D58" s="76" t="s">
        <v>135</v>
      </c>
      <c r="E58" s="63">
        <v>250000000</v>
      </c>
      <c r="F58" s="64">
        <v>0</v>
      </c>
      <c r="G58" s="64">
        <v>0</v>
      </c>
      <c r="H58" s="64">
        <v>153580375</v>
      </c>
      <c r="I58" s="42"/>
      <c r="J58" s="42">
        <v>24307550</v>
      </c>
      <c r="K58" s="42"/>
      <c r="L58" s="34">
        <f t="shared" si="1"/>
        <v>24307550</v>
      </c>
      <c r="M58" s="42">
        <v>14784200</v>
      </c>
      <c r="N58" s="42">
        <v>23411125</v>
      </c>
      <c r="O58" s="42">
        <v>2891750</v>
      </c>
      <c r="P58" s="34">
        <f t="shared" si="2"/>
        <v>41087075</v>
      </c>
      <c r="Q58" s="42">
        <v>4442750</v>
      </c>
      <c r="R58" s="42">
        <v>18575950</v>
      </c>
      <c r="S58" s="42">
        <v>38964300</v>
      </c>
      <c r="T58" s="34">
        <f>Q58+R58+S58</f>
        <v>61983000</v>
      </c>
      <c r="U58" s="63">
        <v>22646750</v>
      </c>
      <c r="V58" s="63">
        <v>19245000</v>
      </c>
      <c r="W58" s="63">
        <v>78326300</v>
      </c>
      <c r="X58" s="34">
        <f t="shared" si="8"/>
        <v>120218050</v>
      </c>
      <c r="Y58" s="64">
        <f>SUM(H58:X58)</f>
        <v>648771725</v>
      </c>
      <c r="Z58" s="44">
        <f t="shared" si="10"/>
        <v>259.50869</v>
      </c>
      <c r="AA58" s="64"/>
      <c r="AB58" s="67"/>
      <c r="AC58" s="67"/>
      <c r="AD58" s="67"/>
      <c r="AE58" s="67"/>
      <c r="AF58" s="67"/>
      <c r="AG58" s="1"/>
      <c r="AH58" s="46"/>
    </row>
    <row r="59" spans="2:34" s="46" customFormat="1" ht="36.75" customHeight="1" x14ac:dyDescent="0.25">
      <c r="B59" s="60">
        <v>40</v>
      </c>
      <c r="C59" s="79" t="s">
        <v>136</v>
      </c>
      <c r="D59" s="76" t="s">
        <v>137</v>
      </c>
      <c r="E59" s="63">
        <v>347000000</v>
      </c>
      <c r="F59" s="64">
        <v>0</v>
      </c>
      <c r="G59" s="64">
        <v>0</v>
      </c>
      <c r="H59" s="64">
        <v>187880925</v>
      </c>
      <c r="I59" s="42"/>
      <c r="J59" s="42"/>
      <c r="K59" s="42"/>
      <c r="L59" s="34">
        <f t="shared" si="1"/>
        <v>0</v>
      </c>
      <c r="M59" s="42">
        <v>9349750</v>
      </c>
      <c r="N59" s="42">
        <v>23486250</v>
      </c>
      <c r="O59" s="42">
        <v>25563725</v>
      </c>
      <c r="P59" s="34">
        <f t="shared" si="2"/>
        <v>58399725</v>
      </c>
      <c r="Q59" s="42">
        <v>17717800</v>
      </c>
      <c r="R59" s="42">
        <v>21190000</v>
      </c>
      <c r="S59" s="42">
        <v>18384250</v>
      </c>
      <c r="T59" s="34">
        <f>Q59+R59+S59</f>
        <v>57292050</v>
      </c>
      <c r="U59" s="63">
        <v>47881600</v>
      </c>
      <c r="V59" s="63"/>
      <c r="W59" s="63">
        <v>92956300</v>
      </c>
      <c r="X59" s="34">
        <f t="shared" si="8"/>
        <v>140837900</v>
      </c>
      <c r="Y59" s="64">
        <f>SUM(H59:X59)</f>
        <v>700940275</v>
      </c>
      <c r="Z59" s="44">
        <f t="shared" si="10"/>
        <v>202.00007925072046</v>
      </c>
      <c r="AA59" s="64"/>
      <c r="AB59" s="67"/>
      <c r="AC59" s="67"/>
      <c r="AD59" s="67"/>
      <c r="AE59" s="67"/>
      <c r="AF59" s="67"/>
      <c r="AG59" s="1"/>
    </row>
    <row r="60" spans="2:34" s="46" customFormat="1" ht="31.5" x14ac:dyDescent="0.25">
      <c r="B60" s="78"/>
      <c r="C60" s="32" t="s">
        <v>138</v>
      </c>
      <c r="D60" s="72" t="s">
        <v>139</v>
      </c>
      <c r="E60" s="58">
        <f>SUM(E61:E63)</f>
        <v>2596000000</v>
      </c>
      <c r="F60" s="58">
        <f>SUM(F61:F62)</f>
        <v>0</v>
      </c>
      <c r="G60" s="58">
        <f>SUM(G61:G62)</f>
        <v>0</v>
      </c>
      <c r="H60" s="58">
        <f>SUM(H61:H63)</f>
        <v>1201550523</v>
      </c>
      <c r="I60" s="58">
        <f>SUM(I61:I63)</f>
        <v>38500000</v>
      </c>
      <c r="J60" s="58">
        <f>SUM(J61:J63)</f>
        <v>61384728</v>
      </c>
      <c r="K60" s="58">
        <f>SUM(K61:K63)</f>
        <v>53684772</v>
      </c>
      <c r="L60" s="34">
        <f t="shared" si="1"/>
        <v>153569500</v>
      </c>
      <c r="M60" s="58">
        <f>SUM(M61:M63)</f>
        <v>53426900</v>
      </c>
      <c r="N60" s="58">
        <f>SUM(N61:N63)</f>
        <v>79743239</v>
      </c>
      <c r="O60" s="58">
        <f>SUM(O61:O63)</f>
        <v>48423100</v>
      </c>
      <c r="P60" s="34">
        <f t="shared" si="2"/>
        <v>181593239</v>
      </c>
      <c r="Q60" s="58">
        <f>SUM(Q61:Q63)</f>
        <v>85472729</v>
      </c>
      <c r="R60" s="58">
        <f>SUM(R61:R63)</f>
        <v>115192068</v>
      </c>
      <c r="S60" s="58">
        <f>SUM(S61:S63)</f>
        <v>53586736</v>
      </c>
      <c r="T60" s="34">
        <f>Q60+R60+S60</f>
        <v>254251533</v>
      </c>
      <c r="U60" s="58">
        <f>SUM(U61:U63)</f>
        <v>128312948</v>
      </c>
      <c r="V60" s="58">
        <f>SUM(V61:V63)</f>
        <v>483823303</v>
      </c>
      <c r="W60" s="58">
        <f>SUM(W61:W63)</f>
        <v>1337983264</v>
      </c>
      <c r="X60" s="34">
        <f t="shared" si="8"/>
        <v>1950119515</v>
      </c>
      <c r="Y60" s="58">
        <f>SUM(Y61:Y63)</f>
        <v>6280618097</v>
      </c>
      <c r="Z60" s="35">
        <f t="shared" si="10"/>
        <v>241.93444133281972</v>
      </c>
      <c r="AA60" s="58"/>
      <c r="AB60" s="77"/>
      <c r="AC60" s="77"/>
      <c r="AD60" s="77"/>
      <c r="AE60" s="77"/>
      <c r="AF60" s="77"/>
      <c r="AG60" s="1"/>
      <c r="AH60" s="37"/>
    </row>
    <row r="61" spans="2:34" s="68" customFormat="1" ht="36" customHeight="1" x14ac:dyDescent="0.25">
      <c r="B61" s="60">
        <v>42</v>
      </c>
      <c r="C61" s="79" t="s">
        <v>140</v>
      </c>
      <c r="D61" s="76" t="s">
        <v>141</v>
      </c>
      <c r="E61" s="63">
        <v>1125525000</v>
      </c>
      <c r="F61" s="64">
        <v>0</v>
      </c>
      <c r="G61" s="64">
        <v>0</v>
      </c>
      <c r="H61" s="64">
        <v>145703586</v>
      </c>
      <c r="I61" s="42"/>
      <c r="J61" s="42">
        <v>10344864</v>
      </c>
      <c r="K61" s="42">
        <v>6037386</v>
      </c>
      <c r="L61" s="34">
        <f t="shared" si="1"/>
        <v>16382250</v>
      </c>
      <c r="M61" s="42">
        <v>4562100</v>
      </c>
      <c r="N61" s="42">
        <v>5059586</v>
      </c>
      <c r="O61" s="42">
        <v>3386300</v>
      </c>
      <c r="P61" s="34">
        <f t="shared" si="2"/>
        <v>13007986</v>
      </c>
      <c r="Q61" s="42">
        <v>4150000</v>
      </c>
      <c r="R61" s="42">
        <v>7708000</v>
      </c>
      <c r="S61" s="42">
        <v>10346236</v>
      </c>
      <c r="T61" s="34">
        <f>Q61+R61+S61</f>
        <v>22204236</v>
      </c>
      <c r="U61" s="63">
        <v>7162386</v>
      </c>
      <c r="V61" s="63">
        <f>73500000+13446728</f>
        <v>86946728</v>
      </c>
      <c r="W61" s="63">
        <f>929500000+23494539</f>
        <v>952994539</v>
      </c>
      <c r="X61" s="34">
        <f t="shared" si="8"/>
        <v>1047103653</v>
      </c>
      <c r="Y61" s="64">
        <f>SUM(H61:X61)</f>
        <v>2343099836</v>
      </c>
      <c r="Z61" s="44">
        <f t="shared" si="10"/>
        <v>208.17839106194887</v>
      </c>
      <c r="AA61" s="64"/>
      <c r="AB61" s="67"/>
      <c r="AC61" s="67"/>
      <c r="AD61" s="67"/>
      <c r="AE61" s="67"/>
      <c r="AF61" s="67"/>
      <c r="AG61" s="1"/>
    </row>
    <row r="62" spans="2:34" s="68" customFormat="1" ht="38.25" customHeight="1" x14ac:dyDescent="0.25">
      <c r="B62" s="60">
        <v>43</v>
      </c>
      <c r="C62" s="79" t="s">
        <v>142</v>
      </c>
      <c r="D62" s="76" t="s">
        <v>143</v>
      </c>
      <c r="E62" s="63">
        <v>670475000</v>
      </c>
      <c r="F62" s="64">
        <v>0</v>
      </c>
      <c r="G62" s="64">
        <v>0</v>
      </c>
      <c r="H62" s="64">
        <v>304085897</v>
      </c>
      <c r="I62" s="42"/>
      <c r="J62" s="42">
        <v>7462364</v>
      </c>
      <c r="K62" s="42">
        <v>5187386</v>
      </c>
      <c r="L62" s="34">
        <f t="shared" si="1"/>
        <v>12649750</v>
      </c>
      <c r="M62" s="42">
        <v>4216800</v>
      </c>
      <c r="N62" s="42">
        <v>7537686</v>
      </c>
      <c r="O62" s="42">
        <v>2916300</v>
      </c>
      <c r="P62" s="34">
        <f t="shared" si="2"/>
        <v>14670786</v>
      </c>
      <c r="Q62" s="42">
        <v>9522700</v>
      </c>
      <c r="R62" s="42">
        <v>6012386</v>
      </c>
      <c r="S62" s="42"/>
      <c r="T62" s="34">
        <f>Q62+R62+S62</f>
        <v>15535086</v>
      </c>
      <c r="U62" s="63">
        <v>6100000</v>
      </c>
      <c r="V62" s="63">
        <f>225000000+30130275</f>
        <v>255130275</v>
      </c>
      <c r="W62" s="63">
        <f>340000000+4098725</f>
        <v>344098725</v>
      </c>
      <c r="X62" s="34">
        <f t="shared" si="8"/>
        <v>605329000</v>
      </c>
      <c r="Y62" s="64">
        <f>SUM(H62:X62)</f>
        <v>1600455141</v>
      </c>
      <c r="Z62" s="44">
        <f t="shared" si="10"/>
        <v>238.70467071852045</v>
      </c>
      <c r="AA62" s="64"/>
      <c r="AB62" s="67"/>
      <c r="AC62" s="67"/>
      <c r="AD62" s="67"/>
      <c r="AE62" s="67"/>
      <c r="AF62" s="67"/>
      <c r="AG62" s="1"/>
    </row>
    <row r="63" spans="2:34" s="37" customFormat="1" ht="36.75" customHeight="1" x14ac:dyDescent="0.25">
      <c r="B63" s="60">
        <v>44</v>
      </c>
      <c r="C63" s="79" t="s">
        <v>144</v>
      </c>
      <c r="D63" s="76" t="s">
        <v>145</v>
      </c>
      <c r="E63" s="63">
        <v>800000000</v>
      </c>
      <c r="F63" s="64"/>
      <c r="G63" s="64"/>
      <c r="H63" s="64">
        <v>751761040</v>
      </c>
      <c r="I63" s="65">
        <v>38500000</v>
      </c>
      <c r="J63" s="65">
        <v>43577500</v>
      </c>
      <c r="K63" s="65">
        <v>42460000</v>
      </c>
      <c r="L63" s="34">
        <f t="shared" si="1"/>
        <v>124537500</v>
      </c>
      <c r="M63" s="65">
        <v>44648000</v>
      </c>
      <c r="N63" s="65">
        <v>67145967</v>
      </c>
      <c r="O63" s="65">
        <v>42120500</v>
      </c>
      <c r="P63" s="34">
        <f t="shared" si="2"/>
        <v>153914467</v>
      </c>
      <c r="Q63" s="65">
        <v>71800029</v>
      </c>
      <c r="R63" s="65">
        <v>101471682</v>
      </c>
      <c r="S63" s="65">
        <v>43240500</v>
      </c>
      <c r="T63" s="34">
        <f>Q63+R63+S63</f>
        <v>216512211</v>
      </c>
      <c r="U63" s="64">
        <v>115050562</v>
      </c>
      <c r="V63" s="64">
        <f>74991300+66755000</f>
        <v>141746300</v>
      </c>
      <c r="W63" s="64">
        <v>40890000</v>
      </c>
      <c r="X63" s="34">
        <f t="shared" si="8"/>
        <v>297686862</v>
      </c>
      <c r="Y63" s="66">
        <f>SUM(H63:X63)</f>
        <v>2337063120</v>
      </c>
      <c r="Z63" s="44">
        <f t="shared" si="10"/>
        <v>292.13288999999997</v>
      </c>
      <c r="AA63" s="64"/>
      <c r="AB63" s="67"/>
      <c r="AC63" s="67"/>
      <c r="AD63" s="67"/>
      <c r="AE63" s="67"/>
      <c r="AF63" s="67"/>
      <c r="AG63" s="1"/>
      <c r="AH63" s="46"/>
    </row>
    <row r="64" spans="2:34" s="37" customFormat="1" ht="30.75" customHeight="1" x14ac:dyDescent="0.25">
      <c r="B64" s="78"/>
      <c r="C64" s="32" t="s">
        <v>146</v>
      </c>
      <c r="D64" s="72" t="s">
        <v>147</v>
      </c>
      <c r="E64" s="58">
        <f t="shared" ref="E64:Y64" si="16">SUM(E65:E66)</f>
        <v>1208000000</v>
      </c>
      <c r="F64" s="58">
        <f t="shared" si="16"/>
        <v>0</v>
      </c>
      <c r="G64" s="58">
        <f t="shared" si="16"/>
        <v>0</v>
      </c>
      <c r="H64" s="58">
        <f t="shared" si="16"/>
        <v>526512750</v>
      </c>
      <c r="I64" s="58"/>
      <c r="J64" s="58">
        <f>SUM(J65:J66)</f>
        <v>17947150</v>
      </c>
      <c r="K64" s="58">
        <f>SUM(K65:K66)</f>
        <v>0</v>
      </c>
      <c r="L64" s="34">
        <f t="shared" si="1"/>
        <v>17947150</v>
      </c>
      <c r="M64" s="58">
        <f>SUM(M65:M66)</f>
        <v>53816150</v>
      </c>
      <c r="N64" s="58">
        <f>SUM(N65:N66)</f>
        <v>10914050</v>
      </c>
      <c r="O64" s="58">
        <f>SUM(O65:O66)</f>
        <v>10282500</v>
      </c>
      <c r="P64" s="34">
        <f t="shared" si="2"/>
        <v>75012700</v>
      </c>
      <c r="Q64" s="58">
        <f>SUM(Q65:Q66)</f>
        <v>25466600</v>
      </c>
      <c r="R64" s="58">
        <f t="shared" ref="R64" si="17">SUM(R65:R66)</f>
        <v>12063400</v>
      </c>
      <c r="S64" s="58">
        <f t="shared" ref="S64" si="18">SUM(S65:S66)</f>
        <v>117163900</v>
      </c>
      <c r="T64" s="34">
        <f>Q64+R64+S64</f>
        <v>154693900</v>
      </c>
      <c r="U64" s="58">
        <f t="shared" ref="U64" si="19">SUM(U65:U66)</f>
        <v>22272000</v>
      </c>
      <c r="V64" s="58">
        <f t="shared" ref="V64" si="20">SUM(V65:V66)</f>
        <v>256587000</v>
      </c>
      <c r="W64" s="58">
        <f>SUM(W65:W66)</f>
        <v>575007400</v>
      </c>
      <c r="X64" s="34">
        <f t="shared" si="8"/>
        <v>853866400</v>
      </c>
      <c r="Y64" s="58">
        <f t="shared" si="16"/>
        <v>2729553050</v>
      </c>
      <c r="Z64" s="35">
        <f t="shared" si="10"/>
        <v>225.95637831125828</v>
      </c>
      <c r="AA64" s="58"/>
      <c r="AB64" s="77"/>
      <c r="AC64" s="77"/>
      <c r="AD64" s="77"/>
      <c r="AE64" s="77"/>
      <c r="AF64" s="77"/>
      <c r="AG64" s="1"/>
      <c r="AH64" s="46"/>
    </row>
    <row r="65" spans="2:34" s="68" customFormat="1" ht="36" customHeight="1" x14ac:dyDescent="0.25">
      <c r="B65" s="60">
        <v>45</v>
      </c>
      <c r="C65" s="79" t="s">
        <v>148</v>
      </c>
      <c r="D65" s="76" t="s">
        <v>149</v>
      </c>
      <c r="E65" s="63">
        <v>400000000</v>
      </c>
      <c r="F65" s="64"/>
      <c r="G65" s="64"/>
      <c r="H65" s="64">
        <v>192632150</v>
      </c>
      <c r="I65" s="42"/>
      <c r="J65" s="42">
        <v>14217650</v>
      </c>
      <c r="K65" s="42"/>
      <c r="L65" s="34">
        <f t="shared" si="1"/>
        <v>14217650</v>
      </c>
      <c r="M65" s="42">
        <v>39538400</v>
      </c>
      <c r="N65" s="42">
        <v>6518650</v>
      </c>
      <c r="O65" s="42">
        <v>9075750</v>
      </c>
      <c r="P65" s="34">
        <f t="shared" si="2"/>
        <v>55132800</v>
      </c>
      <c r="Q65" s="42">
        <v>22288350</v>
      </c>
      <c r="R65" s="42">
        <v>8777300</v>
      </c>
      <c r="S65" s="42">
        <f>56760000+4820500</f>
        <v>61580500</v>
      </c>
      <c r="T65" s="34">
        <f>Q65+R65+S65</f>
        <v>92646150</v>
      </c>
      <c r="U65" s="63">
        <v>3377250</v>
      </c>
      <c r="V65" s="63">
        <v>27258300</v>
      </c>
      <c r="W65" s="63">
        <f>132440000+41295150</f>
        <v>173735150</v>
      </c>
      <c r="X65" s="34">
        <f t="shared" si="8"/>
        <v>204370700</v>
      </c>
      <c r="Y65" s="64">
        <f>SUM(H65:X65)</f>
        <v>925366750</v>
      </c>
      <c r="Z65" s="44">
        <f t="shared" si="10"/>
        <v>231.34168750000001</v>
      </c>
      <c r="AA65" s="64"/>
      <c r="AB65" s="67" t="s">
        <v>150</v>
      </c>
      <c r="AC65" s="67"/>
      <c r="AD65" s="67"/>
      <c r="AE65" s="67"/>
      <c r="AF65" s="67"/>
      <c r="AG65" s="1"/>
    </row>
    <row r="66" spans="2:34" s="68" customFormat="1" ht="60" customHeight="1" x14ac:dyDescent="0.25">
      <c r="B66" s="60">
        <v>46</v>
      </c>
      <c r="C66" s="71" t="s">
        <v>151</v>
      </c>
      <c r="D66" s="61" t="s">
        <v>152</v>
      </c>
      <c r="E66" s="91">
        <v>808000000</v>
      </c>
      <c r="F66" s="71"/>
      <c r="G66" s="71"/>
      <c r="H66" s="64">
        <v>333880600</v>
      </c>
      <c r="I66" s="92"/>
      <c r="J66" s="42">
        <v>3729500</v>
      </c>
      <c r="K66" s="42"/>
      <c r="L66" s="34">
        <f t="shared" si="1"/>
        <v>3729500</v>
      </c>
      <c r="M66" s="42">
        <v>14277750</v>
      </c>
      <c r="N66" s="42">
        <v>4395400</v>
      </c>
      <c r="O66" s="42">
        <v>1206750</v>
      </c>
      <c r="P66" s="34">
        <f t="shared" si="2"/>
        <v>19879900</v>
      </c>
      <c r="Q66" s="42">
        <v>3178250</v>
      </c>
      <c r="R66" s="42">
        <v>3286100</v>
      </c>
      <c r="S66" s="42">
        <f>47684900+7898500</f>
        <v>55583400</v>
      </c>
      <c r="T66" s="34">
        <f>Q66+R66+S66</f>
        <v>62047750</v>
      </c>
      <c r="U66" s="63">
        <v>18894750</v>
      </c>
      <c r="V66" s="63">
        <f>190739600+38589100</f>
        <v>229328700</v>
      </c>
      <c r="W66" s="63">
        <f>315924500+85347750</f>
        <v>401272250</v>
      </c>
      <c r="X66" s="34">
        <f t="shared" si="8"/>
        <v>649495700</v>
      </c>
      <c r="Y66" s="64">
        <f>SUM(H66:X66)</f>
        <v>1804186300</v>
      </c>
      <c r="Z66" s="44">
        <f t="shared" si="10"/>
        <v>223.29038366336633</v>
      </c>
      <c r="AA66" s="71"/>
      <c r="AB66" s="71"/>
      <c r="AC66" s="71"/>
      <c r="AD66" s="71"/>
      <c r="AE66" s="71"/>
      <c r="AF66" s="71"/>
      <c r="AG66" s="1"/>
    </row>
    <row r="67" spans="2:34" s="97" customFormat="1" ht="42.75" customHeight="1" x14ac:dyDescent="0.25">
      <c r="B67" s="93"/>
      <c r="C67" s="94"/>
      <c r="D67" s="94"/>
      <c r="E67" s="95">
        <f>(E64+E60+E57+E50+E44+E34+E32+E29+E23+E12+E9)</f>
        <v>18445074900</v>
      </c>
      <c r="F67" s="96"/>
      <c r="G67" s="96"/>
      <c r="H67" s="95">
        <f>SUM(H64+H60+H57+H50+H44+H34+H32+H29+H23+H12+H9)</f>
        <v>12385475553</v>
      </c>
      <c r="I67" s="95">
        <f>(I64+I60+I57+I50+I44+I34+I32+I29+I23+I12+I9)</f>
        <v>621378487</v>
      </c>
      <c r="J67" s="95">
        <f>SUM(J64+J60+J57+J50+J44+J34+J32+J29+J23+J12+J9)</f>
        <v>634386107</v>
      </c>
      <c r="K67" s="95">
        <f>K64+K60+K57+K50+K44+K34+K32+K29+K23+K12+K9</f>
        <v>1235853408</v>
      </c>
      <c r="L67" s="34">
        <f t="shared" si="1"/>
        <v>2491618002</v>
      </c>
      <c r="M67" s="95">
        <f>SUM(M64+M60+M57+M50+M44+M34+M32+M29+M23+M12+M9)</f>
        <v>1598497038</v>
      </c>
      <c r="N67" s="95">
        <f>SUM(N64+N60+N57+N50+N44+N34+N32+N29+N23+N12+N9)</f>
        <v>1530716598</v>
      </c>
      <c r="O67" s="95">
        <f>SUM(O64+O60+O57+O50+O44+O34+O32+O29+O23+O12+O9)</f>
        <v>505904590</v>
      </c>
      <c r="P67" s="34">
        <f t="shared" si="2"/>
        <v>3635118226</v>
      </c>
      <c r="Q67" s="95">
        <f>SUM(Q64+Q60+Q57+Q50+Q44+Q34+Q32+Q28+Q23+Q12+Q9)</f>
        <v>1093916117</v>
      </c>
      <c r="R67" s="95">
        <f>SUM(R64+R60+R57+R50+R44+R34+R32+R28+R23+R12+R9)</f>
        <v>1202857273</v>
      </c>
      <c r="S67" s="95">
        <f>SUM(S64+S60+S57+S50+S44+S34+S32+S28+S23+S12+S9)</f>
        <v>1018903778</v>
      </c>
      <c r="T67" s="34">
        <f>Q67+R67+S67</f>
        <v>3315677168</v>
      </c>
      <c r="U67" s="95">
        <f>SUM(U64+U60+U57+U50+U44+U34+U32+U29+U23+U12+U9)</f>
        <v>1673401276</v>
      </c>
      <c r="V67" s="95">
        <f>SUM(V64+V60+V57+V50+V44+V34+V32+V29+V23+V12+V9)</f>
        <v>1554409331</v>
      </c>
      <c r="W67" s="95">
        <f>SUM(W64+W60+W57+W50+W44+W34+W32+W29+W23+W12+W9)</f>
        <v>3726900781</v>
      </c>
      <c r="X67" s="34">
        <f t="shared" si="8"/>
        <v>6954711388</v>
      </c>
      <c r="Y67" s="95">
        <f>SUM(Y64+Y60+Y57+Y50+Y44+Y34+Y32+Y29+Y23+Y12+Y9)</f>
        <v>42220562118</v>
      </c>
      <c r="Z67" s="35">
        <f t="shared" si="10"/>
        <v>228.89883801989873</v>
      </c>
      <c r="AA67" s="96"/>
      <c r="AB67" s="94"/>
      <c r="AC67" s="94"/>
      <c r="AD67" s="94"/>
      <c r="AE67" s="94"/>
      <c r="AF67" s="94"/>
      <c r="AG67" s="1"/>
    </row>
    <row r="68" spans="2:34" s="46" customFormat="1" ht="44.25" customHeight="1" x14ac:dyDescent="0.25">
      <c r="B68" s="98"/>
      <c r="C68" s="99"/>
      <c r="D68" s="140"/>
      <c r="E68" s="100"/>
      <c r="F68" s="101"/>
      <c r="G68" s="102"/>
      <c r="H68" s="101"/>
      <c r="I68" s="103"/>
      <c r="J68" s="103"/>
      <c r="K68" s="103"/>
      <c r="L68" s="104"/>
      <c r="P68" s="104"/>
      <c r="U68" s="105"/>
      <c r="V68" s="105"/>
      <c r="W68" s="105"/>
      <c r="X68" s="104"/>
      <c r="Y68" s="101"/>
      <c r="Z68" s="101"/>
      <c r="AA68" s="101"/>
      <c r="AB68" s="101"/>
      <c r="AC68" s="101"/>
      <c r="AD68" s="101"/>
      <c r="AE68" s="101"/>
      <c r="AF68" s="101"/>
      <c r="AG68" s="1"/>
      <c r="AH68" s="2"/>
    </row>
    <row r="69" spans="2:34" ht="30.75" customHeight="1" x14ac:dyDescent="0.25">
      <c r="B69" s="106"/>
      <c r="C69" s="107"/>
      <c r="D69" s="141"/>
      <c r="E69" s="108"/>
      <c r="F69" s="109"/>
      <c r="G69" s="110"/>
      <c r="H69" s="111"/>
      <c r="I69" s="112"/>
      <c r="J69" s="112"/>
      <c r="K69" s="112"/>
      <c r="L69" s="113"/>
      <c r="M69" s="112"/>
      <c r="N69" s="112"/>
      <c r="O69" s="114"/>
      <c r="P69" s="113"/>
      <c r="Q69" s="114"/>
      <c r="R69" s="114"/>
      <c r="S69" s="114"/>
      <c r="T69" s="113"/>
      <c r="U69" s="109"/>
      <c r="V69" s="109"/>
      <c r="W69" s="109"/>
      <c r="X69" s="115"/>
      <c r="Y69" s="109"/>
      <c r="Z69" s="109"/>
      <c r="AA69" s="109"/>
      <c r="AB69" s="142"/>
      <c r="AC69" s="142"/>
      <c r="AD69" s="142"/>
      <c r="AE69" s="142"/>
      <c r="AF69" s="1"/>
      <c r="AG69" s="116"/>
    </row>
    <row r="70" spans="2:34" ht="21" x14ac:dyDescent="0.25">
      <c r="B70" s="106"/>
      <c r="C70" s="107"/>
      <c r="D70" s="117"/>
      <c r="E70" s="118"/>
      <c r="F70" s="109"/>
      <c r="G70" s="110"/>
      <c r="H70" s="109"/>
      <c r="I70" s="112"/>
      <c r="J70" s="112"/>
      <c r="K70" s="112"/>
      <c r="L70" s="113"/>
      <c r="M70" s="112"/>
      <c r="N70" s="112"/>
      <c r="O70" s="112"/>
      <c r="P70" s="113"/>
      <c r="Q70" s="112"/>
      <c r="R70" s="112"/>
      <c r="S70" s="112"/>
      <c r="T70" s="113"/>
      <c r="U70" s="111"/>
      <c r="V70" s="111"/>
      <c r="W70" s="111"/>
      <c r="X70" s="113"/>
      <c r="Y70" s="109"/>
      <c r="Z70" s="109"/>
      <c r="AA70" s="109"/>
      <c r="AB70" s="109"/>
      <c r="AC70" s="119"/>
      <c r="AD70" s="119"/>
      <c r="AE70" s="119"/>
      <c r="AF70" s="119"/>
      <c r="AG70" s="1"/>
    </row>
    <row r="71" spans="2:34" s="125" customFormat="1" ht="21" x14ac:dyDescent="0.25">
      <c r="B71" s="3"/>
      <c r="C71" s="4"/>
      <c r="D71" s="120"/>
      <c r="E71" s="118"/>
      <c r="F71" s="109"/>
      <c r="G71" s="110"/>
      <c r="H71" s="121"/>
      <c r="I71" s="121"/>
      <c r="J71" s="121"/>
      <c r="K71" s="121"/>
      <c r="L71" s="122"/>
      <c r="M71" s="121"/>
      <c r="N71" s="121"/>
      <c r="O71" s="121"/>
      <c r="P71" s="122"/>
      <c r="Q71" s="123"/>
      <c r="R71" s="123"/>
      <c r="S71" s="123"/>
      <c r="T71" s="122"/>
      <c r="U71" s="121"/>
      <c r="V71" s="121"/>
      <c r="W71" s="121"/>
      <c r="X71" s="122"/>
      <c r="Y71" s="109"/>
      <c r="Z71" s="109"/>
      <c r="AA71" s="109"/>
      <c r="AB71" s="124"/>
      <c r="AC71" s="142"/>
      <c r="AD71" s="142"/>
      <c r="AE71" s="142"/>
      <c r="AF71" s="142"/>
      <c r="AG71" s="1"/>
      <c r="AH71" s="2"/>
    </row>
    <row r="72" spans="2:34" ht="15.75" x14ac:dyDescent="0.25">
      <c r="B72" s="3"/>
      <c r="C72" s="126"/>
      <c r="D72" s="126"/>
      <c r="E72" s="118"/>
      <c r="F72" s="109"/>
      <c r="G72" s="110"/>
      <c r="H72" s="121"/>
      <c r="I72" s="121"/>
      <c r="J72" s="121"/>
      <c r="K72" s="121"/>
      <c r="L72" s="122"/>
      <c r="M72" s="121"/>
      <c r="N72" s="121"/>
      <c r="O72" s="121"/>
      <c r="P72" s="122"/>
      <c r="Q72" s="123"/>
      <c r="R72" s="123"/>
      <c r="S72" s="123"/>
      <c r="T72" s="122"/>
      <c r="U72" s="121"/>
      <c r="V72" s="121"/>
      <c r="W72" s="121"/>
      <c r="X72" s="122"/>
      <c r="Y72" s="109"/>
      <c r="Z72" s="109"/>
      <c r="AA72" s="109"/>
      <c r="AB72" s="109"/>
      <c r="AC72" s="143"/>
      <c r="AD72" s="143"/>
      <c r="AE72" s="143"/>
      <c r="AF72" s="143"/>
      <c r="AG72" s="1"/>
    </row>
    <row r="73" spans="2:34" ht="15.75" x14ac:dyDescent="0.25">
      <c r="B73" s="106"/>
      <c r="C73" s="107"/>
      <c r="D73" s="107"/>
      <c r="E73" s="118"/>
      <c r="F73" s="109"/>
      <c r="G73" s="110"/>
      <c r="H73" s="109"/>
      <c r="I73" s="112"/>
      <c r="J73" s="112"/>
      <c r="K73" s="112"/>
      <c r="L73" s="113"/>
      <c r="M73" s="112"/>
      <c r="N73" s="112"/>
      <c r="O73" s="112"/>
      <c r="P73" s="113"/>
      <c r="Q73" s="112"/>
      <c r="R73" s="112"/>
      <c r="S73" s="112"/>
      <c r="T73" s="113"/>
      <c r="U73" s="111"/>
      <c r="V73" s="111"/>
      <c r="W73" s="111"/>
      <c r="X73" s="113"/>
      <c r="Y73" s="109"/>
      <c r="Z73" s="109"/>
      <c r="AA73" s="109"/>
      <c r="AB73" s="109"/>
      <c r="AC73" s="144"/>
      <c r="AD73" s="144"/>
      <c r="AE73" s="144"/>
      <c r="AF73" s="144"/>
      <c r="AG73" s="1"/>
    </row>
    <row r="74" spans="2:34" ht="15.75" x14ac:dyDescent="0.25">
      <c r="B74" s="106"/>
      <c r="C74" s="107"/>
      <c r="D74" s="107"/>
      <c r="E74" s="118"/>
      <c r="F74" s="109"/>
      <c r="G74" s="110"/>
      <c r="H74" s="109"/>
      <c r="I74" s="112"/>
      <c r="J74" s="112"/>
      <c r="K74" s="112"/>
      <c r="L74" s="113"/>
      <c r="M74" s="112"/>
      <c r="N74" s="112"/>
      <c r="O74" s="112"/>
      <c r="P74" s="113"/>
      <c r="Q74" s="112"/>
      <c r="R74" s="112"/>
      <c r="S74" s="112"/>
      <c r="T74" s="113"/>
      <c r="U74" s="111"/>
      <c r="V74" s="111"/>
      <c r="W74" s="111"/>
      <c r="X74" s="113"/>
      <c r="Y74" s="109"/>
      <c r="Z74" s="109"/>
      <c r="AA74" s="109"/>
      <c r="AB74" s="127"/>
      <c r="AC74" s="128"/>
      <c r="AD74" s="128"/>
      <c r="AE74" s="128"/>
      <c r="AF74" s="128"/>
      <c r="AG74" s="1"/>
      <c r="AH74" s="129"/>
    </row>
    <row r="75" spans="2:34" ht="15" hidden="1" customHeight="1" x14ac:dyDescent="0.25">
      <c r="B75" s="106"/>
      <c r="C75" s="107"/>
      <c r="D75" s="107"/>
      <c r="E75" s="118"/>
      <c r="F75" s="109"/>
      <c r="G75" s="110"/>
      <c r="H75" s="109"/>
      <c r="I75" s="112"/>
      <c r="J75" s="112"/>
      <c r="K75" s="112"/>
      <c r="L75" s="113"/>
      <c r="M75" s="112"/>
      <c r="N75" s="112"/>
      <c r="O75" s="112"/>
      <c r="P75" s="113"/>
      <c r="Q75" s="112"/>
      <c r="R75" s="112"/>
      <c r="S75" s="112"/>
      <c r="T75" s="113"/>
      <c r="U75" s="111"/>
      <c r="V75" s="111"/>
      <c r="W75" s="111"/>
      <c r="X75" s="113"/>
      <c r="Y75" s="109"/>
      <c r="Z75" s="109"/>
      <c r="AA75" s="109"/>
      <c r="AB75" s="109"/>
      <c r="AC75" s="128"/>
      <c r="AD75" s="128"/>
      <c r="AE75" s="128"/>
      <c r="AF75" s="128"/>
      <c r="AG75" s="1"/>
    </row>
    <row r="76" spans="2:34" s="129" customFormat="1" ht="15.75" x14ac:dyDescent="0.25">
      <c r="B76" s="106"/>
      <c r="C76" s="107"/>
      <c r="D76" s="130"/>
      <c r="E76" s="118"/>
      <c r="F76" s="109"/>
      <c r="G76" s="110"/>
      <c r="H76" s="109"/>
      <c r="I76" s="112"/>
      <c r="J76" s="112"/>
      <c r="K76" s="112"/>
      <c r="L76" s="113"/>
      <c r="M76" s="112"/>
      <c r="N76" s="112"/>
      <c r="O76" s="112"/>
      <c r="P76" s="113"/>
      <c r="Q76" s="112"/>
      <c r="R76" s="112"/>
      <c r="S76" s="112"/>
      <c r="T76" s="113"/>
      <c r="U76" s="111"/>
      <c r="V76" s="111"/>
      <c r="W76" s="111"/>
      <c r="X76" s="113"/>
      <c r="Y76" s="109"/>
      <c r="Z76" s="109"/>
      <c r="AA76" s="109"/>
      <c r="AB76" s="109"/>
      <c r="AC76" s="128"/>
      <c r="AD76" s="128"/>
      <c r="AE76" s="128"/>
      <c r="AF76" s="128"/>
      <c r="AG76" s="1"/>
      <c r="AH76" s="2"/>
    </row>
    <row r="77" spans="2:34" ht="15.75" x14ac:dyDescent="0.25">
      <c r="B77" s="106"/>
      <c r="C77" s="107"/>
      <c r="D77" s="130"/>
      <c r="E77" s="118"/>
      <c r="F77" s="109"/>
      <c r="G77" s="110"/>
      <c r="H77" s="109"/>
      <c r="I77" s="112"/>
      <c r="J77" s="112"/>
      <c r="K77" s="112"/>
      <c r="L77" s="113"/>
      <c r="M77" s="112"/>
      <c r="N77" s="112"/>
      <c r="O77" s="112"/>
      <c r="P77" s="113"/>
      <c r="Q77" s="112"/>
      <c r="R77" s="112"/>
      <c r="S77" s="112"/>
      <c r="T77" s="113"/>
      <c r="U77" s="111"/>
      <c r="V77" s="111"/>
      <c r="W77" s="111"/>
      <c r="X77" s="113"/>
      <c r="Y77" s="109"/>
      <c r="Z77" s="109"/>
      <c r="AA77" s="109"/>
      <c r="AB77" s="109"/>
      <c r="AC77" s="145"/>
      <c r="AD77" s="145"/>
      <c r="AE77" s="145"/>
      <c r="AF77" s="145"/>
      <c r="AG77" s="1"/>
    </row>
    <row r="78" spans="2:34" ht="15.75" x14ac:dyDescent="0.25">
      <c r="B78" s="106"/>
      <c r="C78" s="107"/>
      <c r="D78" s="131"/>
      <c r="E78" s="132"/>
      <c r="F78" s="107"/>
      <c r="G78" s="10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07"/>
      <c r="Z78" s="107"/>
      <c r="AA78" s="107"/>
      <c r="AB78" s="107"/>
      <c r="AC78" s="138"/>
      <c r="AD78" s="138"/>
      <c r="AE78" s="138"/>
      <c r="AF78" s="138"/>
      <c r="AG78" s="1"/>
    </row>
    <row r="79" spans="2:34" ht="15.75" x14ac:dyDescent="0.25">
      <c r="B79" s="3"/>
      <c r="C79" s="4"/>
      <c r="D79" s="4"/>
      <c r="E79" s="5"/>
      <c r="F79" s="4"/>
      <c r="G79" s="4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4"/>
      <c r="Z79" s="4"/>
      <c r="AA79" s="4"/>
      <c r="AB79" s="4"/>
      <c r="AC79" s="138"/>
      <c r="AD79" s="138"/>
      <c r="AE79" s="138"/>
      <c r="AF79" s="138"/>
      <c r="AG79" s="1"/>
      <c r="AH79" s="133"/>
    </row>
    <row r="80" spans="2:34" hidden="1" x14ac:dyDescent="0.25"/>
    <row r="81" spans="2:34" s="133" customFormat="1" x14ac:dyDescent="0.25">
      <c r="B81" s="134"/>
      <c r="C81" s="2"/>
      <c r="D81" s="2"/>
      <c r="E81" s="135"/>
      <c r="F81" s="2"/>
      <c r="G81" s="2"/>
      <c r="H81" s="2"/>
      <c r="I81" s="135"/>
      <c r="J81" s="135"/>
      <c r="K81" s="135"/>
      <c r="L81" s="136"/>
      <c r="M81" s="135"/>
      <c r="N81" s="135"/>
      <c r="O81" s="135"/>
      <c r="P81" s="136"/>
      <c r="Q81" s="135"/>
      <c r="R81" s="135"/>
      <c r="S81" s="135"/>
      <c r="T81" s="136"/>
      <c r="U81" s="135"/>
      <c r="V81" s="135"/>
      <c r="W81" s="135"/>
      <c r="X81" s="136"/>
      <c r="Y81" s="2"/>
      <c r="Z81" s="2"/>
      <c r="AA81" s="2"/>
      <c r="AB81" s="2"/>
      <c r="AC81" s="2"/>
      <c r="AD81" s="2"/>
      <c r="AE81" s="2"/>
      <c r="AF81" s="2"/>
      <c r="AG81" s="2"/>
      <c r="AH81" s="2"/>
    </row>
  </sheetData>
  <mergeCells count="18">
    <mergeCell ref="B1:AF1"/>
    <mergeCell ref="B2:AF2"/>
    <mergeCell ref="AD5:AF5"/>
    <mergeCell ref="B6:B7"/>
    <mergeCell ref="C6:C7"/>
    <mergeCell ref="Y6:Z6"/>
    <mergeCell ref="AC6:AD6"/>
    <mergeCell ref="AE6:AF6"/>
    <mergeCell ref="H78:X78"/>
    <mergeCell ref="AC78:AF78"/>
    <mergeCell ref="H79:X79"/>
    <mergeCell ref="AC79:AF79"/>
    <mergeCell ref="D68:D69"/>
    <mergeCell ref="AB69:AE69"/>
    <mergeCell ref="AC71:AF71"/>
    <mergeCell ref="AC72:AF72"/>
    <mergeCell ref="AC73:AF73"/>
    <mergeCell ref="AC77:AF77"/>
  </mergeCells>
  <printOptions horizontalCentered="1"/>
  <pageMargins left="0.23622047244094491" right="0.23622047244094491" top="0.19685039370078741" bottom="0.19685039370078741" header="0.31496062992125984" footer="2.78"/>
  <pageSetup paperSize="10000" scale="25" fitToHeight="0" orientation="landscape" r:id="rId1"/>
  <rowBreaks count="3" manualBreakCount="3">
    <brk id="33" min="1" max="19" man="1"/>
    <brk id="56" min="1" max="19" man="1"/>
    <brk id="79" min="1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EDIT FITRI</vt:lpstr>
      <vt:lpstr>Sheet1</vt:lpstr>
      <vt:lpstr>'EDIT FITRI'!Print_Area</vt:lpstr>
      <vt:lpstr>'EDIT FITRI'!Print_Titles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asus_user</dc:creator>
  <cp:lastModifiedBy>asus_user</cp:lastModifiedBy>
  <dcterms:created xsi:type="dcterms:W3CDTF">2020-02-28T01:22:51Z</dcterms:created>
  <dcterms:modified xsi:type="dcterms:W3CDTF">2020-03-03T02:48:16Z</dcterms:modified>
</cp:coreProperties>
</file>